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4185_correo_uis_edu_co/Documents/Trabajo de grado/Ejercicios SLP/Muebles/"/>
    </mc:Choice>
  </mc:AlternateContent>
  <xr:revisionPtr revIDLastSave="417" documentId="8_{BA95446B-8792-4874-9C74-B1054930CF60}" xr6:coauthVersionLast="47" xr6:coauthVersionMax="47" xr10:uidLastSave="{2E6DF5B4-AED8-42A7-A283-56E4CF305A88}"/>
  <bookViews>
    <workbookView xWindow="-120" yWindow="-120" windowWidth="20730" windowHeight="11760" xr2:uid="{598024EF-D064-4182-A9AB-7D910F46CE51}"/>
  </bookViews>
  <sheets>
    <sheet name="Cal. ETAPA A" sheetId="1" r:id="rId1"/>
    <sheet name="Cal. ETAPA B" sheetId="2" r:id="rId2"/>
    <sheet name="ETAPA B-REQUERIMIENTO RECURSOS" sheetId="3" r:id="rId3"/>
    <sheet name="Cal. ETAPA C" sheetId="4" r:id="rId4"/>
    <sheet name="INFORME" sheetId="5" r:id="rId5"/>
    <sheet name="Hoja2" sheetId="6" r:id="rId6"/>
    <sheet name="Cal. ETAPA D" sheetId="7" r:id="rId7"/>
  </sheets>
  <definedNames>
    <definedName name="VisRpt">INFORME!$A$1:$I$33</definedName>
  </definedNames>
  <calcPr calcId="191029"/>
  <pivotCaches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" l="1"/>
  <c r="I19" i="1"/>
  <c r="H19" i="1"/>
  <c r="H20" i="1"/>
  <c r="G18" i="1"/>
  <c r="F18" i="1"/>
  <c r="F17" i="1"/>
  <c r="D16" i="1"/>
  <c r="I8" i="1"/>
  <c r="F10" i="1"/>
  <c r="H9" i="1"/>
  <c r="G7" i="1"/>
  <c r="E8" i="1"/>
  <c r="F6" i="1"/>
  <c r="D5" i="1"/>
  <c r="G19" i="1"/>
  <c r="F9" i="1"/>
  <c r="E17" i="1"/>
  <c r="G8" i="1"/>
  <c r="F7" i="1"/>
  <c r="E6" i="1"/>
  <c r="C3" i="2" l="1"/>
  <c r="C2" i="2"/>
  <c r="G3" i="2" s="1"/>
  <c r="L5" i="4"/>
  <c r="K7" i="4"/>
  <c r="K6" i="4"/>
  <c r="K5" i="4"/>
  <c r="J8" i="4"/>
  <c r="K8" i="4" s="1"/>
  <c r="L8" i="4" s="1"/>
  <c r="J7" i="4"/>
  <c r="J6" i="4"/>
  <c r="J5" i="4"/>
  <c r="J4" i="4"/>
  <c r="K4" i="4" s="1"/>
  <c r="L4" i="4" s="1"/>
  <c r="I8" i="4"/>
  <c r="I7" i="4"/>
  <c r="I6" i="4"/>
  <c r="I5" i="4"/>
  <c r="I4" i="4"/>
  <c r="G8" i="4"/>
  <c r="G7" i="4"/>
  <c r="G6" i="4"/>
  <c r="G5" i="4"/>
  <c r="G4" i="4"/>
  <c r="L7" i="4"/>
  <c r="D12" i="3"/>
  <c r="D16" i="3"/>
  <c r="E16" i="3"/>
  <c r="F16" i="3"/>
  <c r="G16" i="3"/>
  <c r="D17" i="3"/>
  <c r="E17" i="3"/>
  <c r="F17" i="3"/>
  <c r="G17" i="3"/>
  <c r="D18" i="3"/>
  <c r="E18" i="3"/>
  <c r="F18" i="3"/>
  <c r="G18" i="3"/>
  <c r="D19" i="3"/>
  <c r="E19" i="3"/>
  <c r="F19" i="3"/>
  <c r="G19" i="3"/>
  <c r="D20" i="3"/>
  <c r="E20" i="3"/>
  <c r="F20" i="3"/>
  <c r="G20" i="3"/>
  <c r="C17" i="3"/>
  <c r="C18" i="3"/>
  <c r="C19" i="3"/>
  <c r="C20" i="3"/>
  <c r="C16" i="3"/>
  <c r="F28" i="3"/>
  <c r="F27" i="3"/>
  <c r="F26" i="3"/>
  <c r="F25" i="3"/>
  <c r="F24" i="3"/>
  <c r="L9" i="4" l="1"/>
  <c r="L6" i="4"/>
  <c r="H17" i="3"/>
  <c r="I17" i="3" s="1"/>
  <c r="J17" i="3" s="1"/>
  <c r="K17" i="3" s="1"/>
  <c r="H18" i="3"/>
  <c r="I18" i="3" s="1"/>
  <c r="J18" i="3" s="1"/>
  <c r="K18" i="3" s="1"/>
  <c r="H19" i="3"/>
  <c r="I19" i="3" s="1"/>
  <c r="J19" i="3" s="1"/>
  <c r="K19" i="3" s="1"/>
  <c r="H16" i="3"/>
  <c r="I16" i="3" s="1"/>
  <c r="J16" i="3" s="1"/>
  <c r="K16" i="3" s="1"/>
  <c r="H20" i="3"/>
  <c r="I20" i="3" s="1"/>
  <c r="J20" i="3" s="1"/>
  <c r="K20" i="3" s="1"/>
  <c r="C4" i="2"/>
  <c r="F3" i="2" s="1"/>
  <c r="G4" i="2" s="1"/>
  <c r="F4" i="2" s="1"/>
  <c r="G5" i="2" s="1"/>
  <c r="F5" i="2" s="1"/>
  <c r="G6" i="2" s="1"/>
  <c r="F6" i="2" s="1"/>
  <c r="L1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Edwin A. Garavito H.</author>
  </authors>
  <commentList>
    <comment ref="G10" authorId="0" shapeId="0" xr:uid="{D09C6100-7C5E-4EB3-ABCA-91C57CF8658E}">
      <text>
        <r>
          <rPr>
            <b/>
            <sz val="9"/>
            <color indexed="81"/>
            <rFont val="Tahoma"/>
            <family val="2"/>
          </rPr>
          <t>Es el área total de planta (Rectangular total) restando el área rectangular de oficinas y sanitarios</t>
        </r>
      </text>
    </comment>
  </commentList>
</comments>
</file>

<file path=xl/sharedStrings.xml><?xml version="1.0" encoding="utf-8"?>
<sst xmlns="http://schemas.openxmlformats.org/spreadsheetml/2006/main" count="301" uniqueCount="79">
  <si>
    <t>POR UNIDAD</t>
  </si>
  <si>
    <t>TOTAL (*VOL)</t>
  </si>
  <si>
    <r>
      <t>Tabla 2. MATRIZ ORIGEN DESTINO</t>
    </r>
    <r>
      <rPr>
        <b/>
        <sz val="10"/>
        <color rgb="FF000000"/>
        <rFont val="Times New Roman"/>
        <family val="1"/>
      </rPr>
      <t xml:space="preserve"> (VOLÚMENES)</t>
    </r>
  </si>
  <si>
    <t>DE \ A</t>
  </si>
  <si>
    <t>MP</t>
  </si>
  <si>
    <t>P1</t>
  </si>
  <si>
    <t>P2</t>
  </si>
  <si>
    <t>P3</t>
  </si>
  <si>
    <t>P4</t>
  </si>
  <si>
    <t>P5</t>
  </si>
  <si>
    <t>PT</t>
  </si>
  <si>
    <t>Tabla 3. RELACIONES DE ACTIVIDAD DE COSTOS TRANSFERIDOS</t>
  </si>
  <si>
    <t>MAX</t>
  </si>
  <si>
    <t>RANGOS INTENSIDAD</t>
  </si>
  <si>
    <t>MIN</t>
  </si>
  <si>
    <t>A</t>
  </si>
  <si>
    <t>INT</t>
  </si>
  <si>
    <t>E</t>
  </si>
  <si>
    <t>I</t>
  </si>
  <si>
    <t>O</t>
  </si>
  <si>
    <t>Tabla 5. MATRIZ DE RELACIONES DE ACTIVIDAD</t>
  </si>
  <si>
    <t>Tabla 6. TIEMPOS ESTÁNDARES DE OPERACIÓN (Te)</t>
  </si>
  <si>
    <t>PRODUCTO -&gt;</t>
  </si>
  <si>
    <t>D-&gt;</t>
  </si>
  <si>
    <t>RECURSOS</t>
  </si>
  <si>
    <t>Tabla 7. CÁLCULO DE REQUERIMIENTO DE RECURSOS</t>
  </si>
  <si>
    <t>TIEMPO DISPONIBLE</t>
  </si>
  <si>
    <t>FACTOR E*U</t>
  </si>
  <si>
    <t>TIEMPO TOTAL REQUERIDO DE CADA RECURSO POR REFERENCIA (Te * D)</t>
  </si>
  <si>
    <r>
      <t>t</t>
    </r>
    <r>
      <rPr>
        <b/>
        <i/>
        <vertAlign val="subscript"/>
        <sz val="11"/>
        <color rgb="FF000000"/>
        <rFont val="Times New Roman"/>
        <family val="1"/>
      </rPr>
      <t>total</t>
    </r>
    <r>
      <rPr>
        <b/>
        <i/>
        <sz val="11"/>
        <color rgb="FF000000"/>
        <rFont val="Times New Roman"/>
        <family val="1"/>
      </rPr>
      <t xml:space="preserve"> {S(Ti*Di)}</t>
    </r>
  </si>
  <si>
    <t>E(N)</t>
  </si>
  <si>
    <t>N</t>
  </si>
  <si>
    <t>% Utilización</t>
  </si>
  <si>
    <t>RECURSO</t>
  </si>
  <si>
    <t>CANT. MÁQUINAS REQUERIDAS</t>
  </si>
  <si>
    <t>CANT.  MÁQUINAS DISPONIBLES</t>
  </si>
  <si>
    <t>DIFERENCIA MÁQUINAS</t>
  </si>
  <si>
    <t>Tabla 8. Estimación de espacio requerido usando GUERCHET</t>
  </si>
  <si>
    <t>CANTIDAD</t>
  </si>
  <si>
    <t>LARGO</t>
  </si>
  <si>
    <t>ANCHO</t>
  </si>
  <si>
    <r>
      <t>ALTO</t>
    </r>
    <r>
      <rPr>
        <b/>
        <vertAlign val="superscript"/>
        <sz val="11"/>
        <color rgb="FF0070C0"/>
        <rFont val="Times New Roman"/>
        <family val="1"/>
      </rPr>
      <t>*</t>
    </r>
  </si>
  <si>
    <t>SS</t>
  </si>
  <si>
    <t>SG</t>
  </si>
  <si>
    <r>
      <t>K</t>
    </r>
    <r>
      <rPr>
        <b/>
        <i/>
        <sz val="10"/>
        <color rgb="FF0070C0"/>
        <rFont val="Times New Roman"/>
        <family val="1"/>
      </rPr>
      <t>*</t>
    </r>
  </si>
  <si>
    <t>SE</t>
  </si>
  <si>
    <t>ST</t>
  </si>
  <si>
    <r>
      <t>ESPACIO TOTAL 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) -&gt; </t>
    </r>
  </si>
  <si>
    <t>ALTURA OPERARIO</t>
  </si>
  <si>
    <t xml:space="preserve">ESPACIO DISPONIBLE -&gt; </t>
  </si>
  <si>
    <t>DIFERENCIA (%) -&gt;</t>
  </si>
  <si>
    <t>ESTANTERÍAS</t>
  </si>
  <si>
    <t>COMEDORES</t>
  </si>
  <si>
    <t>SILLAS</t>
  </si>
  <si>
    <t>ARMARIOS</t>
  </si>
  <si>
    <t>CAMAS</t>
  </si>
  <si>
    <t>PRODUCTO</t>
  </si>
  <si>
    <t>ORIGEN SEGMENTO</t>
  </si>
  <si>
    <t>DISTANCIA TOTAL</t>
  </si>
  <si>
    <t>DISTANCIA RECORRIDA</t>
  </si>
  <si>
    <t>DESTINO DEL SEGMENTO</t>
  </si>
  <si>
    <t>COSTO UNITARIO</t>
  </si>
  <si>
    <t>COSTO TOTAL/UNIDAD</t>
  </si>
  <si>
    <t>COSTO TOTAL SEGMENTO</t>
  </si>
  <si>
    <t>INFORME RECORRIDO</t>
  </si>
  <si>
    <t>Etiquetas de fila</t>
  </si>
  <si>
    <t>Total general</t>
  </si>
  <si>
    <t>Etiquetas de columna</t>
  </si>
  <si>
    <t>MP-P1</t>
  </si>
  <si>
    <t>P3-PT</t>
  </si>
  <si>
    <t>P1-P2</t>
  </si>
  <si>
    <t>P2-P4</t>
  </si>
  <si>
    <t>P3-P4</t>
  </si>
  <si>
    <t>P1-P3</t>
  </si>
  <si>
    <t>P2-P3</t>
  </si>
  <si>
    <t>P3-P5</t>
  </si>
  <si>
    <t>P4-P5</t>
  </si>
  <si>
    <t>Suma de COSTO TOTAL/UNIDAD</t>
  </si>
  <si>
    <t>COSTOS TOTALES.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</si>
</sst>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"/>
    <numFmt numFmtId="165" formatCode="_-&quot;$&quot;\ * #,##0_-;\-&quot;$&quot;\ * #,##0_-;_-&quot;$&quot;\ 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9"/>
      <color rgb="FF000000"/>
      <name val="Times New Roman"/>
      <family val="1"/>
    </font>
    <font>
      <b/>
      <i/>
      <vertAlign val="subscript"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1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10"/>
      <name val="Times New Roman"/>
      <family val="1"/>
    </font>
    <font>
      <sz val="10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6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7" fillId="5" borderId="9" xfId="0" applyFont="1" applyFill="1" applyBorder="1" applyAlignment="1">
      <alignment horizontal="center"/>
    </xf>
    <xf numFmtId="0" fontId="3" fillId="5" borderId="9" xfId="0" applyFont="1" applyFill="1" applyBorder="1"/>
    <xf numFmtId="0" fontId="7" fillId="3" borderId="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44" fontId="7" fillId="0" borderId="9" xfId="1" applyFont="1" applyBorder="1" applyAlignment="1" applyProtection="1">
      <alignment horizontal="center" vertical="center"/>
      <protection locked="0"/>
    </xf>
    <xf numFmtId="44" fontId="7" fillId="5" borderId="9" xfId="1" applyFont="1" applyFill="1" applyBorder="1"/>
    <xf numFmtId="44" fontId="0" fillId="0" borderId="0" xfId="0" applyNumberFormat="1"/>
    <xf numFmtId="44" fontId="7" fillId="0" borderId="10" xfId="1" applyFont="1" applyBorder="1" applyAlignment="1" applyProtection="1">
      <alignment horizontal="center" vertical="center"/>
      <protection locked="0"/>
    </xf>
    <xf numFmtId="44" fontId="2" fillId="0" borderId="0" xfId="0" applyNumberFormat="1" applyFont="1"/>
    <xf numFmtId="0" fontId="9" fillId="3" borderId="9" xfId="0" applyFont="1" applyFill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5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6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7" borderId="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wrapText="1"/>
    </xf>
    <xf numFmtId="0" fontId="3" fillId="5" borderId="13" xfId="0" applyFont="1" applyFill="1" applyBorder="1" applyAlignment="1">
      <alignment wrapText="1"/>
    </xf>
    <xf numFmtId="0" fontId="3" fillId="5" borderId="14" xfId="0" applyFont="1" applyFill="1" applyBorder="1"/>
    <xf numFmtId="9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/>
    <xf numFmtId="0" fontId="3" fillId="5" borderId="11" xfId="0" applyFont="1" applyFill="1" applyBorder="1"/>
    <xf numFmtId="0" fontId="3" fillId="5" borderId="16" xfId="0" applyFont="1" applyFill="1" applyBorder="1"/>
    <xf numFmtId="0" fontId="7" fillId="8" borderId="9" xfId="0" applyFont="1" applyFill="1" applyBorder="1" applyAlignment="1" applyProtection="1">
      <alignment horizontal="center" vertical="center" wrapText="1"/>
      <protection locked="0"/>
    </xf>
    <xf numFmtId="0" fontId="7" fillId="9" borderId="9" xfId="0" applyFont="1" applyFill="1" applyBorder="1" applyAlignment="1" applyProtection="1">
      <alignment horizontal="center" vertical="center" wrapText="1"/>
      <protection locked="0"/>
    </xf>
    <xf numFmtId="0" fontId="7" fillId="10" borderId="9" xfId="0" applyFont="1" applyFill="1" applyBorder="1" applyAlignment="1" applyProtection="1">
      <alignment horizontal="center" vertical="center" wrapText="1"/>
      <protection locked="0"/>
    </xf>
    <xf numFmtId="0" fontId="7" fillId="11" borderId="9" xfId="0" applyFont="1" applyFill="1" applyBorder="1" applyAlignment="1" applyProtection="1">
      <alignment horizontal="center" vertical="center" wrapText="1"/>
      <protection locked="0"/>
    </xf>
    <xf numFmtId="0" fontId="7" fillId="1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0" fontId="3" fillId="5" borderId="9" xfId="2" applyNumberFormat="1" applyFont="1" applyFill="1" applyBorder="1" applyAlignment="1" applyProtection="1">
      <alignment horizontal="center" wrapText="1"/>
      <protection locked="0"/>
    </xf>
    <xf numFmtId="0" fontId="19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11" fillId="3" borderId="5" xfId="0" applyFont="1" applyFill="1" applyBorder="1" applyAlignment="1">
      <alignment horizontal="right" vertical="center" wrapText="1"/>
    </xf>
    <xf numFmtId="0" fontId="8" fillId="6" borderId="5" xfId="0" applyFont="1" applyFill="1" applyBorder="1" applyAlignment="1">
      <alignment horizontal="right" vertical="center" wrapText="1"/>
    </xf>
    <xf numFmtId="0" fontId="20" fillId="13" borderId="17" xfId="0" applyFont="1" applyFill="1" applyBorder="1" applyAlignment="1">
      <alignment horizontal="right"/>
    </xf>
    <xf numFmtId="0" fontId="21" fillId="14" borderId="17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0" fillId="0" borderId="0" xfId="0" applyNumberFormat="1"/>
    <xf numFmtId="0" fontId="8" fillId="3" borderId="5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 textRotation="90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7" fillId="5" borderId="9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/>
    </xf>
    <xf numFmtId="0" fontId="22" fillId="15" borderId="19" xfId="0" applyFont="1" applyFill="1" applyBorder="1" applyAlignment="1">
      <alignment horizontal="center"/>
    </xf>
    <xf numFmtId="0" fontId="22" fillId="15" borderId="18" xfId="0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373.645584375001" createdVersion="8" refreshedVersion="8" minRefreshableVersion="3" recordCount="31" xr:uid="{E9B46ECA-EB53-4CAB-956B-94C20A5CB690}">
  <cacheSource type="worksheet">
    <worksheetSource ref="A2:I33" sheet="INFORME"/>
  </cacheSource>
  <cacheFields count="9">
    <cacheField name="CANTIDAD" numFmtId="0">
      <sharedItems containsSemiMixedTypes="0" containsString="0" containsNumber="1" containsInteger="1" minValue="50" maxValue="300"/>
    </cacheField>
    <cacheField name="COSTO TOTAL SEGMENTO" numFmtId="0">
      <sharedItems containsSemiMixedTypes="0" containsString="0" containsNumber="1" minValue="27483.81" maxValue="273683.21000000002"/>
    </cacheField>
    <cacheField name="COSTO TOTAL/UNIDAD" numFmtId="0">
      <sharedItems containsSemiMixedTypes="0" containsString="0" containsNumber="1" minValue="343.55" maxValue="1824.55"/>
    </cacheField>
    <cacheField name="COSTO UNITARIO" numFmtId="0">
      <sharedItems containsSemiMixedTypes="0" containsString="0" containsNumber="1" containsInteger="1" minValue="50" maxValue="120"/>
    </cacheField>
    <cacheField name="DESTINO DEL SEGMENTO" numFmtId="0">
      <sharedItems count="6">
        <s v="P1"/>
        <s v="P2"/>
        <s v="P4"/>
        <s v="P3"/>
        <s v="PT"/>
        <s v="P5"/>
      </sharedItems>
    </cacheField>
    <cacheField name="DISTANCIA RECORRIDA" numFmtId="0">
      <sharedItems containsSemiMixedTypes="0" containsString="0" containsNumber="1" minValue="6.87" maxValue="19.43"/>
    </cacheField>
    <cacheField name="DISTANCIA TOTAL" numFmtId="0">
      <sharedItems containsSemiMixedTypes="0" containsString="0" containsNumber="1" minValue="343.55" maxValue="5473.66"/>
    </cacheField>
    <cacheField name="ORIGEN SEGMENTO" numFmtId="0">
      <sharedItems count="6">
        <s v="MP"/>
        <s v="P1"/>
        <s v="P2"/>
        <s v="P4"/>
        <s v="P3"/>
        <s v="P5"/>
      </sharedItems>
    </cacheField>
    <cacheField name="PRODUCTO" numFmtId="0">
      <sharedItems count="5">
        <s v="CAMAS"/>
        <s v="ARMARIOS"/>
        <s v="SILLAS"/>
        <s v="COMEDORES"/>
        <s v="ESTANTERÍ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00"/>
    <n v="143342"/>
    <n v="1433.42"/>
    <n v="100"/>
    <x v="0"/>
    <n v="14.33"/>
    <n v="1433.42"/>
    <x v="0"/>
    <x v="0"/>
  </r>
  <r>
    <n v="100"/>
    <n v="182455.47"/>
    <n v="1824.55"/>
    <n v="100"/>
    <x v="1"/>
    <n v="18.25"/>
    <n v="1824.55"/>
    <x v="1"/>
    <x v="0"/>
  </r>
  <r>
    <n v="100"/>
    <n v="136693.09"/>
    <n v="1366.93"/>
    <n v="100"/>
    <x v="2"/>
    <n v="13.67"/>
    <n v="1366.93"/>
    <x v="2"/>
    <x v="0"/>
  </r>
  <r>
    <n v="100"/>
    <n v="87200.92"/>
    <n v="872.01"/>
    <n v="100"/>
    <x v="3"/>
    <n v="8.7200000000000006"/>
    <n v="872.01"/>
    <x v="3"/>
    <x v="0"/>
  </r>
  <r>
    <n v="100"/>
    <n v="117438.41"/>
    <n v="1174.3800000000001"/>
    <n v="100"/>
    <x v="4"/>
    <n v="11.74"/>
    <n v="1174.3800000000001"/>
    <x v="4"/>
    <x v="0"/>
  </r>
  <r>
    <n v="50"/>
    <n v="57336.800000000003"/>
    <n v="1146.74"/>
    <n v="80"/>
    <x v="0"/>
    <n v="14.33"/>
    <n v="716.71"/>
    <x v="0"/>
    <x v="1"/>
  </r>
  <r>
    <n v="50"/>
    <n v="49323.42"/>
    <n v="986.47"/>
    <n v="80"/>
    <x v="3"/>
    <n v="12.33"/>
    <n v="616.54"/>
    <x v="1"/>
    <x v="1"/>
  </r>
  <r>
    <n v="50"/>
    <n v="27483.81"/>
    <n v="549.67999999999995"/>
    <n v="80"/>
    <x v="1"/>
    <n v="6.87"/>
    <n v="343.55"/>
    <x v="4"/>
    <x v="1"/>
  </r>
  <r>
    <n v="50"/>
    <n v="54677.23"/>
    <n v="1093.54"/>
    <n v="80"/>
    <x v="2"/>
    <n v="13.67"/>
    <n v="683.47"/>
    <x v="2"/>
    <x v="1"/>
  </r>
  <r>
    <n v="50"/>
    <n v="77735.960000000006"/>
    <n v="1554.72"/>
    <n v="80"/>
    <x v="5"/>
    <n v="19.43"/>
    <n v="971.7"/>
    <x v="3"/>
    <x v="1"/>
  </r>
  <r>
    <n v="50"/>
    <n v="50501.49"/>
    <n v="1010.03"/>
    <n v="80"/>
    <x v="3"/>
    <n v="12.63"/>
    <n v="631.27"/>
    <x v="5"/>
    <x v="1"/>
  </r>
  <r>
    <n v="50"/>
    <n v="46975.360000000001"/>
    <n v="939.51"/>
    <n v="80"/>
    <x v="4"/>
    <n v="11.74"/>
    <n v="587.19000000000005"/>
    <x v="4"/>
    <x v="1"/>
  </r>
  <r>
    <n v="300"/>
    <n v="215013.01"/>
    <n v="716.71"/>
    <n v="50"/>
    <x v="0"/>
    <n v="14.33"/>
    <n v="4300.26"/>
    <x v="0"/>
    <x v="2"/>
  </r>
  <r>
    <n v="300"/>
    <n v="273683.21000000002"/>
    <n v="912.28"/>
    <n v="50"/>
    <x v="1"/>
    <n v="18.25"/>
    <n v="5473.66"/>
    <x v="1"/>
    <x v="2"/>
  </r>
  <r>
    <n v="300"/>
    <n v="103064.3"/>
    <n v="343.55"/>
    <n v="50"/>
    <x v="3"/>
    <n v="6.87"/>
    <n v="2061.29"/>
    <x v="2"/>
    <x v="2"/>
  </r>
  <r>
    <n v="300"/>
    <n v="130801.38"/>
    <n v="436"/>
    <n v="50"/>
    <x v="2"/>
    <n v="8.7200000000000006"/>
    <n v="2616.0300000000002"/>
    <x v="4"/>
    <x v="2"/>
  </r>
  <r>
    <n v="300"/>
    <n v="130801.38"/>
    <n v="436"/>
    <n v="50"/>
    <x v="3"/>
    <n v="8.7200000000000006"/>
    <n v="2616.0300000000002"/>
    <x v="3"/>
    <x v="2"/>
  </r>
  <r>
    <n v="300"/>
    <n v="176157.61"/>
    <n v="587.19000000000005"/>
    <n v="50"/>
    <x v="4"/>
    <n v="11.74"/>
    <n v="3523.15"/>
    <x v="4"/>
    <x v="2"/>
  </r>
  <r>
    <n v="60"/>
    <n v="103206.24"/>
    <n v="1720.1"/>
    <n v="120"/>
    <x v="0"/>
    <n v="14.33"/>
    <n v="860.05"/>
    <x v="0"/>
    <x v="3"/>
  </r>
  <r>
    <n v="60"/>
    <n v="88782.16"/>
    <n v="1479.7"/>
    <n v="120"/>
    <x v="3"/>
    <n v="12.33"/>
    <n v="739.85"/>
    <x v="1"/>
    <x v="3"/>
  </r>
  <r>
    <n v="60"/>
    <n v="49470.86"/>
    <n v="824.51"/>
    <n v="120"/>
    <x v="1"/>
    <n v="6.87"/>
    <n v="412.26"/>
    <x v="4"/>
    <x v="3"/>
  </r>
  <r>
    <n v="60"/>
    <n v="98419.02"/>
    <n v="1640.32"/>
    <n v="120"/>
    <x v="2"/>
    <n v="13.67"/>
    <n v="820.16"/>
    <x v="2"/>
    <x v="3"/>
  </r>
  <r>
    <n v="60"/>
    <n v="62784.66"/>
    <n v="1046.4100000000001"/>
    <n v="120"/>
    <x v="3"/>
    <n v="8.7200000000000006"/>
    <n v="523.21"/>
    <x v="3"/>
    <x v="3"/>
  </r>
  <r>
    <n v="60"/>
    <n v="84555.65"/>
    <n v="1409.26"/>
    <n v="120"/>
    <x v="4"/>
    <n v="11.74"/>
    <n v="704.63"/>
    <x v="4"/>
    <x v="3"/>
  </r>
  <r>
    <n v="80"/>
    <n v="68804.160000000003"/>
    <n v="860.05"/>
    <n v="60"/>
    <x v="0"/>
    <n v="14.33"/>
    <n v="1146.74"/>
    <x v="0"/>
    <x v="4"/>
  </r>
  <r>
    <n v="80"/>
    <n v="59188.11"/>
    <n v="739.85"/>
    <n v="60"/>
    <x v="3"/>
    <n v="12.33"/>
    <n v="986.47"/>
    <x v="1"/>
    <x v="4"/>
  </r>
  <r>
    <n v="80"/>
    <n v="32980.58"/>
    <n v="412.26"/>
    <n v="60"/>
    <x v="1"/>
    <n v="6.87"/>
    <n v="549.67999999999995"/>
    <x v="4"/>
    <x v="4"/>
  </r>
  <r>
    <n v="80"/>
    <n v="65612.679999999993"/>
    <n v="820.16"/>
    <n v="60"/>
    <x v="2"/>
    <n v="13.67"/>
    <n v="1093.54"/>
    <x v="2"/>
    <x v="4"/>
  </r>
  <r>
    <n v="80"/>
    <n v="93283.16"/>
    <n v="1166.04"/>
    <n v="60"/>
    <x v="5"/>
    <n v="19.43"/>
    <n v="1554.72"/>
    <x v="3"/>
    <x v="4"/>
  </r>
  <r>
    <n v="80"/>
    <n v="60601.78"/>
    <n v="757.52"/>
    <n v="60"/>
    <x v="3"/>
    <n v="12.63"/>
    <n v="1010.03"/>
    <x v="5"/>
    <x v="4"/>
  </r>
  <r>
    <n v="80"/>
    <n v="56370.44"/>
    <n v="704.63"/>
    <n v="60"/>
    <x v="4"/>
    <n v="11.74"/>
    <n v="939.51"/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1E2C05-944E-43A6-8A9C-811AA2AA438F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37" firstHeaderRow="1" firstDataRow="2" firstDataCol="1"/>
  <pivotFields count="9">
    <pivotField showAll="0"/>
    <pivotField showAll="0"/>
    <pivotField dataField="1" showAll="0"/>
    <pivotField showAll="0"/>
    <pivotField axis="axisCol" showAll="0">
      <items count="7">
        <item x="0"/>
        <item x="1"/>
        <item x="3"/>
        <item x="2"/>
        <item x="5"/>
        <item x="4"/>
        <item t="default"/>
      </items>
    </pivotField>
    <pivotField showAll="0"/>
    <pivotField showAll="0"/>
    <pivotField axis="axisRow" showAll="0">
      <items count="7">
        <item x="0"/>
        <item x="1"/>
        <item x="2"/>
        <item x="4"/>
        <item x="3"/>
        <item x="5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</pivotFields>
  <rowFields count="2">
    <field x="8"/>
    <field x="7"/>
  </rowFields>
  <rowItems count="3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4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a de COSTO TOTAL/UN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9E2E-B2FC-4185-BDA8-A734192E0A8B}">
  <dimension ref="B3:J25"/>
  <sheetViews>
    <sheetView tabSelected="1" zoomScale="70" zoomScaleNormal="70" workbookViewId="0">
      <selection activeCell="Q2" sqref="Q2"/>
    </sheetView>
  </sheetViews>
  <sheetFormatPr baseColWidth="10" defaultRowHeight="15" x14ac:dyDescent="0.25"/>
  <cols>
    <col min="4" max="4" width="17.85546875" bestFit="1" customWidth="1"/>
    <col min="5" max="5" width="17.42578125" bestFit="1" customWidth="1"/>
    <col min="6" max="6" width="18.7109375" bestFit="1" customWidth="1"/>
    <col min="7" max="8" width="17.85546875" bestFit="1" customWidth="1"/>
    <col min="9" max="9" width="16" style="1" customWidth="1"/>
    <col min="10" max="10" width="17.85546875" bestFit="1" customWidth="1"/>
  </cols>
  <sheetData>
    <row r="3" spans="2:10" ht="15" customHeight="1" x14ac:dyDescent="0.25">
      <c r="B3" s="61" t="s">
        <v>2</v>
      </c>
      <c r="C3" s="62"/>
      <c r="D3" s="62"/>
      <c r="E3" s="62"/>
      <c r="F3" s="62"/>
      <c r="G3" s="62"/>
      <c r="H3" s="62"/>
      <c r="I3" s="63"/>
    </row>
    <row r="4" spans="2:10" x14ac:dyDescent="0.25"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spans="2:10" x14ac:dyDescent="0.25">
      <c r="B5" s="3" t="s">
        <v>4</v>
      </c>
      <c r="C5" s="4"/>
      <c r="D5" s="5">
        <f>100+50+300+60+80</f>
        <v>590</v>
      </c>
      <c r="E5" s="5"/>
      <c r="F5" s="5"/>
      <c r="G5" s="5"/>
      <c r="H5" s="5"/>
      <c r="I5" s="5"/>
    </row>
    <row r="6" spans="2:10" x14ac:dyDescent="0.25">
      <c r="B6" s="3" t="s">
        <v>5</v>
      </c>
      <c r="C6" s="6"/>
      <c r="D6" s="4"/>
      <c r="E6" s="5">
        <f>100+300</f>
        <v>400</v>
      </c>
      <c r="F6" s="5">
        <f>50+60+80</f>
        <v>190</v>
      </c>
      <c r="G6" s="5"/>
      <c r="H6" s="5"/>
      <c r="I6" s="7"/>
    </row>
    <row r="7" spans="2:10" x14ac:dyDescent="0.25">
      <c r="B7" s="3" t="s">
        <v>6</v>
      </c>
      <c r="C7" s="6"/>
      <c r="D7" s="5"/>
      <c r="E7" s="4"/>
      <c r="F7" s="5">
        <f>300</f>
        <v>300</v>
      </c>
      <c r="G7" s="5">
        <f>100+50+60+80</f>
        <v>290</v>
      </c>
      <c r="H7" s="5"/>
      <c r="I7" s="7"/>
    </row>
    <row r="8" spans="2:10" x14ac:dyDescent="0.25">
      <c r="B8" s="3" t="s">
        <v>7</v>
      </c>
      <c r="C8" s="6"/>
      <c r="D8" s="5"/>
      <c r="E8" s="5">
        <f>50+60+80</f>
        <v>190</v>
      </c>
      <c r="F8" s="4"/>
      <c r="G8" s="5">
        <f>300</f>
        <v>300</v>
      </c>
      <c r="I8" s="5">
        <f>100+50+300+60+80</f>
        <v>590</v>
      </c>
    </row>
    <row r="9" spans="2:10" x14ac:dyDescent="0.25">
      <c r="B9" s="3" t="s">
        <v>8</v>
      </c>
      <c r="C9" s="6"/>
      <c r="D9" s="5"/>
      <c r="E9" s="5"/>
      <c r="F9" s="5">
        <f>100+300+60</f>
        <v>460</v>
      </c>
      <c r="G9" s="4"/>
      <c r="H9" s="5">
        <f>50+80</f>
        <v>130</v>
      </c>
      <c r="I9" s="7"/>
    </row>
    <row r="10" spans="2:10" x14ac:dyDescent="0.25">
      <c r="B10" s="3" t="s">
        <v>9</v>
      </c>
      <c r="C10" s="6"/>
      <c r="D10" s="5"/>
      <c r="E10" s="5"/>
      <c r="F10" s="5">
        <f>50+80</f>
        <v>130</v>
      </c>
      <c r="G10" s="5"/>
      <c r="H10" s="4"/>
      <c r="I10" s="5"/>
    </row>
    <row r="11" spans="2:10" x14ac:dyDescent="0.25">
      <c r="B11" s="3" t="s">
        <v>10</v>
      </c>
      <c r="C11" s="8"/>
      <c r="D11" s="8"/>
      <c r="E11" s="8"/>
      <c r="F11" s="8"/>
      <c r="G11" s="8"/>
      <c r="H11" s="8"/>
      <c r="I11" s="4"/>
    </row>
    <row r="12" spans="2:10" x14ac:dyDescent="0.25">
      <c r="I12"/>
    </row>
    <row r="14" spans="2:10" ht="15" customHeight="1" x14ac:dyDescent="0.25">
      <c r="C14" s="64" t="s">
        <v>11</v>
      </c>
      <c r="D14" s="65"/>
      <c r="E14" s="65"/>
      <c r="F14" s="65"/>
      <c r="G14" s="65"/>
      <c r="H14" s="65"/>
      <c r="I14" s="66"/>
    </row>
    <row r="15" spans="2:10" x14ac:dyDescent="0.25">
      <c r="C15" s="9"/>
      <c r="D15" s="10" t="s">
        <v>5</v>
      </c>
      <c r="E15" s="10" t="s">
        <v>6</v>
      </c>
      <c r="F15" s="10" t="s">
        <v>7</v>
      </c>
      <c r="G15" s="10" t="s">
        <v>8</v>
      </c>
      <c r="H15" s="10" t="s">
        <v>9</v>
      </c>
      <c r="I15" s="10" t="s">
        <v>10</v>
      </c>
    </row>
    <row r="16" spans="2:10" x14ac:dyDescent="0.25">
      <c r="C16" s="10" t="s">
        <v>4</v>
      </c>
      <c r="D16" s="11">
        <f>(100*100)+(50*80)+(300*50)+(60*120)+(80*60)</f>
        <v>41000</v>
      </c>
      <c r="E16" s="11"/>
      <c r="F16" s="11"/>
      <c r="G16" s="11"/>
      <c r="H16" s="11"/>
      <c r="I16" s="12"/>
      <c r="J16" s="13"/>
    </row>
    <row r="17" spans="3:10" x14ac:dyDescent="0.25">
      <c r="C17" s="1"/>
      <c r="D17" s="10" t="s">
        <v>5</v>
      </c>
      <c r="E17" s="14">
        <f>(100*100)+(300*50)</f>
        <v>25000</v>
      </c>
      <c r="F17" s="14">
        <f>(50*80)+(60*120)+(80*60)</f>
        <v>16000</v>
      </c>
      <c r="G17" s="14"/>
      <c r="H17" s="14"/>
      <c r="I17" s="12"/>
      <c r="J17" s="13"/>
    </row>
    <row r="18" spans="3:10" x14ac:dyDescent="0.25">
      <c r="C18" s="1"/>
      <c r="D18" s="1"/>
      <c r="E18" s="10" t="s">
        <v>6</v>
      </c>
      <c r="F18" s="11">
        <f>(50*80)+(300*50)+(60*120)+(80*60)</f>
        <v>31000</v>
      </c>
      <c r="G18" s="11">
        <f>(100*100)+(50*80)+(60*120)+(80*60)</f>
        <v>26000</v>
      </c>
      <c r="H18" s="11"/>
      <c r="I18" s="12"/>
      <c r="J18" s="13"/>
    </row>
    <row r="19" spans="3:10" x14ac:dyDescent="0.25">
      <c r="C19" s="1"/>
      <c r="D19" s="1"/>
      <c r="E19" s="1"/>
      <c r="F19" s="10" t="s">
        <v>7</v>
      </c>
      <c r="G19" s="11">
        <f>(100*100)+(300*50)+(300*50)+(60*120)</f>
        <v>47200</v>
      </c>
      <c r="H19" s="11">
        <f>(50*80)+(80*60)</f>
        <v>8800</v>
      </c>
      <c r="I19" s="12">
        <f>(100*100)+(50*80)+(300*50)+(60*120)+(80*60)</f>
        <v>41000</v>
      </c>
      <c r="J19" s="13"/>
    </row>
    <row r="20" spans="3:10" x14ac:dyDescent="0.25">
      <c r="C20" s="1"/>
      <c r="D20" s="1"/>
      <c r="E20" s="1"/>
      <c r="F20" s="1"/>
      <c r="G20" s="10" t="s">
        <v>8</v>
      </c>
      <c r="H20" s="11">
        <f>(50*80)+(80*60)</f>
        <v>8800</v>
      </c>
      <c r="I20" s="12"/>
      <c r="J20" s="13"/>
    </row>
    <row r="21" spans="3:10" x14ac:dyDescent="0.25">
      <c r="C21" s="1"/>
      <c r="D21" s="1"/>
      <c r="E21" s="1"/>
      <c r="F21" s="1"/>
      <c r="G21" s="1"/>
      <c r="H21" s="10" t="s">
        <v>9</v>
      </c>
      <c r="I21" s="12"/>
      <c r="J21" s="13"/>
    </row>
    <row r="22" spans="3:10" x14ac:dyDescent="0.25">
      <c r="D22" s="15"/>
      <c r="E22" s="15"/>
      <c r="F22" s="15"/>
      <c r="G22" s="15"/>
      <c r="H22" s="15"/>
      <c r="I22" s="15"/>
    </row>
    <row r="23" spans="3:10" s="1" customFormat="1" ht="13.5" x14ac:dyDescent="0.25">
      <c r="D23" s="15"/>
      <c r="E23" s="15"/>
      <c r="F23" s="15"/>
      <c r="G23" s="15"/>
      <c r="H23" s="15"/>
      <c r="I23" s="15"/>
    </row>
    <row r="24" spans="3:10" x14ac:dyDescent="0.25">
      <c r="D24" s="13"/>
      <c r="E24" s="13"/>
      <c r="F24" s="13"/>
      <c r="G24" s="13"/>
      <c r="H24" s="13"/>
      <c r="I24" s="13"/>
    </row>
    <row r="25" spans="3:10" x14ac:dyDescent="0.25">
      <c r="D25" s="13"/>
      <c r="E25" s="13"/>
      <c r="F25" s="13"/>
      <c r="G25" s="13"/>
      <c r="H25" s="13"/>
      <c r="I25" s="13"/>
    </row>
  </sheetData>
  <mergeCells count="2">
    <mergeCell ref="B3:I3"/>
    <mergeCell ref="C14:I14"/>
  </mergeCells>
  <conditionalFormatting sqref="E5"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129D-771B-45F1-BE30-B3F12FB26C6E}">
  <dimension ref="B2:I33"/>
  <sheetViews>
    <sheetView topLeftCell="A4" workbookViewId="0">
      <selection activeCell="J8" sqref="J8:P15"/>
    </sheetView>
  </sheetViews>
  <sheetFormatPr baseColWidth="10" defaultRowHeight="15" x14ac:dyDescent="0.25"/>
  <cols>
    <col min="3" max="3" width="14.5703125" bestFit="1" customWidth="1"/>
    <col min="6" max="7" width="14.5703125" bestFit="1" customWidth="1"/>
    <col min="8" max="8" width="12.42578125" bestFit="1" customWidth="1"/>
    <col min="10" max="11" width="12.42578125" bestFit="1" customWidth="1"/>
    <col min="12" max="12" width="12.140625" bestFit="1" customWidth="1"/>
    <col min="13" max="13" width="12.42578125" bestFit="1" customWidth="1"/>
  </cols>
  <sheetData>
    <row r="2" spans="2:9" x14ac:dyDescent="0.25">
      <c r="B2" t="s">
        <v>12</v>
      </c>
      <c r="C2" s="13">
        <f>+MAX('Cal. ETAPA A'!D16:I21)</f>
        <v>47200</v>
      </c>
      <c r="E2" t="s">
        <v>13</v>
      </c>
    </row>
    <row r="3" spans="2:9" x14ac:dyDescent="0.25">
      <c r="B3" t="s">
        <v>14</v>
      </c>
      <c r="C3" s="13">
        <f>+MIN('Cal. ETAPA A'!D16:I21)</f>
        <v>8800</v>
      </c>
      <c r="E3" t="s">
        <v>15</v>
      </c>
      <c r="F3" s="57">
        <f>+G3-C4</f>
        <v>37600</v>
      </c>
      <c r="G3" s="57">
        <f>+C2</f>
        <v>47200</v>
      </c>
    </row>
    <row r="4" spans="2:9" x14ac:dyDescent="0.25">
      <c r="B4" t="s">
        <v>16</v>
      </c>
      <c r="C4" s="13">
        <f>+(C2-C3)/4</f>
        <v>9600</v>
      </c>
      <c r="E4" t="s">
        <v>17</v>
      </c>
      <c r="F4" s="57">
        <f>+G4-C4</f>
        <v>28000</v>
      </c>
      <c r="G4" s="57">
        <f>+F3</f>
        <v>37600</v>
      </c>
    </row>
    <row r="5" spans="2:9" x14ac:dyDescent="0.25">
      <c r="E5" t="s">
        <v>18</v>
      </c>
      <c r="F5" s="57">
        <f>+G5-C4</f>
        <v>18400</v>
      </c>
      <c r="G5" s="57">
        <f>+F4</f>
        <v>28000</v>
      </c>
    </row>
    <row r="6" spans="2:9" x14ac:dyDescent="0.25">
      <c r="E6" t="s">
        <v>19</v>
      </c>
      <c r="F6" s="57">
        <f>+G6-C4</f>
        <v>8800</v>
      </c>
      <c r="G6" s="57">
        <f>+F5</f>
        <v>18400</v>
      </c>
    </row>
    <row r="8" spans="2:9" x14ac:dyDescent="0.25">
      <c r="B8" s="67" t="s">
        <v>20</v>
      </c>
      <c r="C8" s="68"/>
      <c r="D8" s="68"/>
      <c r="E8" s="68"/>
      <c r="F8" s="68"/>
      <c r="G8" s="68"/>
      <c r="H8" s="69"/>
    </row>
    <row r="9" spans="2:9" x14ac:dyDescent="0.25">
      <c r="B9" s="16"/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</row>
    <row r="10" spans="2:9" x14ac:dyDescent="0.25">
      <c r="B10" s="10" t="s">
        <v>4</v>
      </c>
      <c r="C10" s="17" t="s">
        <v>15</v>
      </c>
      <c r="D10" s="17"/>
      <c r="E10" s="17"/>
      <c r="F10" s="17"/>
      <c r="G10" s="17"/>
      <c r="H10" s="18"/>
      <c r="I10" s="19"/>
    </row>
    <row r="11" spans="2:9" x14ac:dyDescent="0.25">
      <c r="C11" s="10" t="s">
        <v>5</v>
      </c>
      <c r="D11" s="6" t="s">
        <v>18</v>
      </c>
      <c r="E11" s="6" t="s">
        <v>19</v>
      </c>
      <c r="F11" s="17"/>
      <c r="G11" s="17"/>
      <c r="H11" s="18"/>
      <c r="I11" s="19"/>
    </row>
    <row r="12" spans="2:9" x14ac:dyDescent="0.25">
      <c r="C12" s="19"/>
      <c r="D12" s="10" t="s">
        <v>6</v>
      </c>
      <c r="E12" s="6" t="s">
        <v>17</v>
      </c>
      <c r="F12" s="17" t="s">
        <v>18</v>
      </c>
      <c r="G12" s="17"/>
      <c r="H12" s="18"/>
      <c r="I12" s="19"/>
    </row>
    <row r="13" spans="2:9" x14ac:dyDescent="0.25">
      <c r="C13" s="19"/>
      <c r="D13" s="19"/>
      <c r="E13" s="10" t="s">
        <v>7</v>
      </c>
      <c r="F13" s="17" t="s">
        <v>15</v>
      </c>
      <c r="G13" s="17" t="s">
        <v>19</v>
      </c>
      <c r="H13" s="18" t="s">
        <v>15</v>
      </c>
      <c r="I13" s="19"/>
    </row>
    <row r="14" spans="2:9" x14ac:dyDescent="0.25">
      <c r="C14" s="19"/>
      <c r="D14" s="19"/>
      <c r="E14" s="19"/>
      <c r="F14" s="10" t="s">
        <v>8</v>
      </c>
      <c r="G14" s="17" t="s">
        <v>19</v>
      </c>
      <c r="H14" s="18"/>
      <c r="I14" s="19"/>
    </row>
    <row r="15" spans="2:9" x14ac:dyDescent="0.25">
      <c r="C15" s="19"/>
      <c r="D15" s="19"/>
      <c r="E15" s="19"/>
      <c r="F15" s="19"/>
      <c r="G15" s="10" t="s">
        <v>9</v>
      </c>
      <c r="H15" s="18"/>
      <c r="I15" s="19"/>
    </row>
    <row r="16" spans="2:9" x14ac:dyDescent="0.25">
      <c r="C16" s="19"/>
      <c r="D16" s="19"/>
      <c r="E16" s="19"/>
      <c r="F16" s="19"/>
      <c r="G16" s="19"/>
      <c r="H16" s="19"/>
      <c r="I16" s="19"/>
    </row>
    <row r="17" spans="3:9" x14ac:dyDescent="0.25">
      <c r="C17" s="19"/>
      <c r="D17" s="19"/>
      <c r="E17" s="19"/>
      <c r="F17" s="19"/>
      <c r="G17" s="19"/>
      <c r="H17" s="19"/>
      <c r="I17" s="19"/>
    </row>
    <row r="18" spans="3:9" x14ac:dyDescent="0.25">
      <c r="C18" s="19" t="s">
        <v>15</v>
      </c>
      <c r="D18" s="19" t="s">
        <v>17</v>
      </c>
      <c r="E18" s="19" t="s">
        <v>18</v>
      </c>
      <c r="F18" s="19" t="s">
        <v>19</v>
      </c>
    </row>
    <row r="19" spans="3:9" x14ac:dyDescent="0.25">
      <c r="C19" s="19" t="s">
        <v>68</v>
      </c>
      <c r="D19" s="19" t="s">
        <v>74</v>
      </c>
      <c r="E19" s="19" t="s">
        <v>70</v>
      </c>
      <c r="F19" s="19" t="s">
        <v>73</v>
      </c>
    </row>
    <row r="20" spans="3:9" x14ac:dyDescent="0.25">
      <c r="C20" s="19" t="s">
        <v>72</v>
      </c>
      <c r="E20" s="19" t="s">
        <v>71</v>
      </c>
      <c r="F20" s="19" t="s">
        <v>75</v>
      </c>
    </row>
    <row r="21" spans="3:9" x14ac:dyDescent="0.25">
      <c r="C21" s="19" t="s">
        <v>69</v>
      </c>
      <c r="E21" s="19"/>
      <c r="F21" s="19" t="s">
        <v>76</v>
      </c>
    </row>
    <row r="22" spans="3:9" x14ac:dyDescent="0.25">
      <c r="C22" s="19"/>
      <c r="E22" s="19"/>
      <c r="F22" s="19"/>
    </row>
    <row r="23" spans="3:9" x14ac:dyDescent="0.25">
      <c r="C23" s="19"/>
      <c r="D23" s="19"/>
      <c r="E23" s="19"/>
    </row>
    <row r="24" spans="3:9" x14ac:dyDescent="0.25">
      <c r="C24" s="19"/>
      <c r="D24" s="19"/>
      <c r="E24" s="19"/>
      <c r="F24" s="19"/>
    </row>
    <row r="25" spans="3:9" x14ac:dyDescent="0.25">
      <c r="C25" s="19"/>
      <c r="D25" s="19"/>
      <c r="E25" s="19"/>
      <c r="F25" s="19"/>
    </row>
    <row r="26" spans="3:9" x14ac:dyDescent="0.25">
      <c r="C26" s="19"/>
      <c r="D26" s="19"/>
      <c r="E26" s="19"/>
      <c r="F26" s="19"/>
    </row>
    <row r="27" spans="3:9" x14ac:dyDescent="0.25">
      <c r="F27" s="19"/>
    </row>
    <row r="28" spans="3:9" x14ac:dyDescent="0.25">
      <c r="F28" s="19"/>
    </row>
    <row r="29" spans="3:9" x14ac:dyDescent="0.25">
      <c r="F29" s="19"/>
    </row>
    <row r="30" spans="3:9" x14ac:dyDescent="0.25">
      <c r="F30" s="19"/>
    </row>
    <row r="31" spans="3:9" x14ac:dyDescent="0.25">
      <c r="F31" s="19"/>
    </row>
    <row r="32" spans="3:9" x14ac:dyDescent="0.25">
      <c r="F32" s="19"/>
    </row>
    <row r="33" spans="6:6" x14ac:dyDescent="0.25">
      <c r="F33" s="19"/>
    </row>
  </sheetData>
  <mergeCells count="1">
    <mergeCell ref="B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8DCB-A008-4AAB-8833-0F03D209B75D}">
  <dimension ref="B2:K28"/>
  <sheetViews>
    <sheetView workbookViewId="0">
      <selection activeCell="D12" sqref="D12"/>
    </sheetView>
  </sheetViews>
  <sheetFormatPr baseColWidth="10" defaultRowHeight="15" x14ac:dyDescent="0.25"/>
  <cols>
    <col min="3" max="10" width="14.7109375" customWidth="1"/>
  </cols>
  <sheetData>
    <row r="2" spans="2:11" x14ac:dyDescent="0.25">
      <c r="D2" s="70" t="s">
        <v>21</v>
      </c>
      <c r="E2" s="70"/>
      <c r="F2" s="70"/>
      <c r="G2" s="70"/>
      <c r="H2" s="70"/>
      <c r="I2" s="70"/>
    </row>
    <row r="3" spans="2:11" x14ac:dyDescent="0.25">
      <c r="D3" s="43" t="s">
        <v>22</v>
      </c>
      <c r="E3" s="10" t="s">
        <v>55</v>
      </c>
      <c r="F3" s="10" t="s">
        <v>54</v>
      </c>
      <c r="G3" s="10" t="s">
        <v>53</v>
      </c>
      <c r="H3" s="10" t="s">
        <v>52</v>
      </c>
      <c r="I3" s="10" t="s">
        <v>51</v>
      </c>
    </row>
    <row r="4" spans="2:11" x14ac:dyDescent="0.25">
      <c r="D4" s="44" t="s">
        <v>23</v>
      </c>
      <c r="E4" s="20">
        <v>100</v>
      </c>
      <c r="F4" s="20">
        <v>50</v>
      </c>
      <c r="G4" s="20">
        <v>300</v>
      </c>
      <c r="H4" s="20">
        <v>60</v>
      </c>
      <c r="I4" s="20">
        <v>80</v>
      </c>
    </row>
    <row r="5" spans="2:11" x14ac:dyDescent="0.25">
      <c r="C5" s="71" t="s">
        <v>24</v>
      </c>
      <c r="D5" s="58" t="s">
        <v>5</v>
      </c>
      <c r="E5" s="21">
        <v>4.5</v>
      </c>
      <c r="F5" s="21">
        <v>5.6</v>
      </c>
      <c r="G5" s="21">
        <v>6</v>
      </c>
      <c r="H5" s="21">
        <v>5</v>
      </c>
      <c r="I5" s="21">
        <v>7.2</v>
      </c>
    </row>
    <row r="6" spans="2:11" x14ac:dyDescent="0.25">
      <c r="C6" s="71"/>
      <c r="D6" s="58" t="s">
        <v>6</v>
      </c>
      <c r="E6" s="21">
        <v>4.7</v>
      </c>
      <c r="F6" s="21">
        <v>2.2000000000000002</v>
      </c>
      <c r="G6" s="21">
        <v>5</v>
      </c>
      <c r="H6" s="21">
        <v>3.5</v>
      </c>
      <c r="I6" s="21">
        <v>3.7</v>
      </c>
    </row>
    <row r="7" spans="2:11" x14ac:dyDescent="0.25">
      <c r="C7" s="71"/>
      <c r="D7" s="58" t="s">
        <v>7</v>
      </c>
      <c r="E7" s="21">
        <v>5</v>
      </c>
      <c r="F7" s="21">
        <v>7.5</v>
      </c>
      <c r="G7" s="21">
        <v>3</v>
      </c>
      <c r="H7" s="21">
        <v>4.5</v>
      </c>
      <c r="I7" s="21">
        <v>6</v>
      </c>
    </row>
    <row r="8" spans="2:11" x14ac:dyDescent="0.25">
      <c r="C8" s="71"/>
      <c r="D8" s="58" t="s">
        <v>8</v>
      </c>
      <c r="E8" s="21">
        <v>3.5</v>
      </c>
      <c r="F8" s="21">
        <v>4</v>
      </c>
      <c r="G8" s="21">
        <v>2.2999999999999998</v>
      </c>
      <c r="H8" s="21">
        <v>2.5</v>
      </c>
      <c r="I8" s="21">
        <v>3.5</v>
      </c>
    </row>
    <row r="9" spans="2:11" x14ac:dyDescent="0.25">
      <c r="C9" s="71"/>
      <c r="D9" s="58" t="s">
        <v>9</v>
      </c>
      <c r="E9" s="21">
        <v>0</v>
      </c>
      <c r="F9" s="21">
        <v>10</v>
      </c>
      <c r="G9" s="21">
        <v>0</v>
      </c>
      <c r="H9" s="21">
        <v>0</v>
      </c>
      <c r="I9" s="21">
        <v>15</v>
      </c>
    </row>
    <row r="11" spans="2:11" x14ac:dyDescent="0.25">
      <c r="B11" s="72" t="s">
        <v>25</v>
      </c>
      <c r="C11" s="73"/>
      <c r="D11" s="73"/>
      <c r="E11" s="73"/>
      <c r="F11" s="73"/>
      <c r="G11" s="73"/>
      <c r="H11" s="73"/>
      <c r="I11" s="73"/>
      <c r="J11" s="73"/>
      <c r="K11" s="74"/>
    </row>
    <row r="12" spans="2:11" x14ac:dyDescent="0.25">
      <c r="B12" s="75" t="s">
        <v>26</v>
      </c>
      <c r="C12" s="76"/>
      <c r="D12" s="22">
        <f>2*8*60</f>
        <v>960</v>
      </c>
      <c r="E12" s="23"/>
      <c r="F12" s="24"/>
      <c r="G12" s="24"/>
      <c r="H12" s="24"/>
      <c r="I12" s="24"/>
      <c r="J12" s="24"/>
      <c r="K12" s="25"/>
    </row>
    <row r="13" spans="2:11" x14ac:dyDescent="0.25">
      <c r="B13" s="75" t="s">
        <v>27</v>
      </c>
      <c r="C13" s="76"/>
      <c r="D13" s="26">
        <v>0.9</v>
      </c>
      <c r="E13" s="27"/>
      <c r="F13" s="28"/>
      <c r="G13" s="28"/>
      <c r="H13" s="28"/>
      <c r="I13" s="28"/>
      <c r="J13" s="28"/>
      <c r="K13" s="29"/>
    </row>
    <row r="14" spans="2:11" ht="15" customHeight="1" x14ac:dyDescent="0.25">
      <c r="B14" s="10"/>
      <c r="C14" s="77" t="s">
        <v>28</v>
      </c>
      <c r="D14" s="78"/>
      <c r="E14" s="78"/>
      <c r="F14" s="78"/>
      <c r="G14" s="79"/>
      <c r="H14" s="80" t="s">
        <v>29</v>
      </c>
      <c r="I14" s="80" t="s">
        <v>30</v>
      </c>
      <c r="J14" s="80" t="s">
        <v>31</v>
      </c>
      <c r="K14" s="80" t="s">
        <v>32</v>
      </c>
    </row>
    <row r="15" spans="2:11" x14ac:dyDescent="0.25">
      <c r="B15" s="10" t="s">
        <v>33</v>
      </c>
      <c r="C15" s="10" t="s">
        <v>55</v>
      </c>
      <c r="D15" s="10" t="s">
        <v>54</v>
      </c>
      <c r="E15" s="10" t="s">
        <v>53</v>
      </c>
      <c r="F15" s="10" t="s">
        <v>52</v>
      </c>
      <c r="G15" s="10" t="s">
        <v>51</v>
      </c>
      <c r="H15" s="81"/>
      <c r="I15" s="81"/>
      <c r="J15" s="81"/>
      <c r="K15" s="81"/>
    </row>
    <row r="16" spans="2:11" x14ac:dyDescent="0.25">
      <c r="B16" s="10" t="s">
        <v>5</v>
      </c>
      <c r="C16" s="30">
        <f t="shared" ref="C16:G20" si="0">+E$4*E5</f>
        <v>450</v>
      </c>
      <c r="D16" s="30">
        <f t="shared" si="0"/>
        <v>280</v>
      </c>
      <c r="E16" s="30">
        <f t="shared" si="0"/>
        <v>1800</v>
      </c>
      <c r="F16" s="30">
        <f t="shared" si="0"/>
        <v>300</v>
      </c>
      <c r="G16" s="30">
        <f t="shared" si="0"/>
        <v>576</v>
      </c>
      <c r="H16" s="31">
        <f t="shared" ref="H16:H20" si="1">+SUM(C16:G16)</f>
        <v>3406</v>
      </c>
      <c r="I16" s="32">
        <f>+H16/($D$12*$D$13)</f>
        <v>3.9421296296296298</v>
      </c>
      <c r="J16" s="33">
        <f>+ROUNDUP(I16,0)</f>
        <v>4</v>
      </c>
      <c r="K16" s="34">
        <f>+IF(J16,I16/J16,"")</f>
        <v>0.98553240740740744</v>
      </c>
    </row>
    <row r="17" spans="2:11" x14ac:dyDescent="0.25">
      <c r="B17" s="10" t="s">
        <v>6</v>
      </c>
      <c r="C17" s="30">
        <f t="shared" si="0"/>
        <v>470</v>
      </c>
      <c r="D17" s="30">
        <f t="shared" si="0"/>
        <v>110.00000000000001</v>
      </c>
      <c r="E17" s="30">
        <f t="shared" si="0"/>
        <v>1500</v>
      </c>
      <c r="F17" s="30">
        <f t="shared" si="0"/>
        <v>210</v>
      </c>
      <c r="G17" s="30">
        <f t="shared" si="0"/>
        <v>296</v>
      </c>
      <c r="H17" s="31">
        <f t="shared" si="1"/>
        <v>2586</v>
      </c>
      <c r="I17" s="32">
        <f t="shared" ref="I17:I20" si="2">+H17/($D$12*$D$13)</f>
        <v>2.9930555555555554</v>
      </c>
      <c r="J17" s="33">
        <f t="shared" ref="J17:J20" si="3">+ROUNDUP(I17,0)</f>
        <v>3</v>
      </c>
      <c r="K17" s="34">
        <f t="shared" ref="K17:K20" si="4">+IF(J17,I17/J17,"")</f>
        <v>0.99768518518518512</v>
      </c>
    </row>
    <row r="18" spans="2:11" x14ac:dyDescent="0.25">
      <c r="B18" s="10" t="s">
        <v>7</v>
      </c>
      <c r="C18" s="30">
        <f t="shared" si="0"/>
        <v>500</v>
      </c>
      <c r="D18" s="30">
        <f t="shared" si="0"/>
        <v>375</v>
      </c>
      <c r="E18" s="30">
        <f t="shared" si="0"/>
        <v>900</v>
      </c>
      <c r="F18" s="30">
        <f t="shared" si="0"/>
        <v>270</v>
      </c>
      <c r="G18" s="30">
        <f t="shared" si="0"/>
        <v>480</v>
      </c>
      <c r="H18" s="31">
        <f t="shared" si="1"/>
        <v>2525</v>
      </c>
      <c r="I18" s="32">
        <f t="shared" si="2"/>
        <v>2.9224537037037037</v>
      </c>
      <c r="J18" s="33">
        <f t="shared" si="3"/>
        <v>3</v>
      </c>
      <c r="K18" s="34">
        <f t="shared" si="4"/>
        <v>0.9741512345679012</v>
      </c>
    </row>
    <row r="19" spans="2:11" x14ac:dyDescent="0.25">
      <c r="B19" s="10" t="s">
        <v>8</v>
      </c>
      <c r="C19" s="30">
        <f t="shared" si="0"/>
        <v>350</v>
      </c>
      <c r="D19" s="30">
        <f t="shared" si="0"/>
        <v>200</v>
      </c>
      <c r="E19" s="30">
        <f t="shared" si="0"/>
        <v>690</v>
      </c>
      <c r="F19" s="30">
        <f t="shared" si="0"/>
        <v>150</v>
      </c>
      <c r="G19" s="30">
        <f t="shared" si="0"/>
        <v>280</v>
      </c>
      <c r="H19" s="31">
        <f t="shared" si="1"/>
        <v>1670</v>
      </c>
      <c r="I19" s="32">
        <f t="shared" si="2"/>
        <v>1.9328703703703705</v>
      </c>
      <c r="J19" s="33">
        <f t="shared" si="3"/>
        <v>2</v>
      </c>
      <c r="K19" s="34">
        <f t="shared" si="4"/>
        <v>0.96643518518518523</v>
      </c>
    </row>
    <row r="20" spans="2:11" x14ac:dyDescent="0.25">
      <c r="B20" s="10" t="s">
        <v>9</v>
      </c>
      <c r="C20" s="30">
        <f t="shared" si="0"/>
        <v>0</v>
      </c>
      <c r="D20" s="30">
        <f t="shared" si="0"/>
        <v>500</v>
      </c>
      <c r="E20" s="30">
        <f t="shared" si="0"/>
        <v>0</v>
      </c>
      <c r="F20" s="30">
        <f t="shared" si="0"/>
        <v>0</v>
      </c>
      <c r="G20" s="30">
        <f t="shared" si="0"/>
        <v>1200</v>
      </c>
      <c r="H20" s="31">
        <f t="shared" si="1"/>
        <v>1700</v>
      </c>
      <c r="I20" s="32">
        <f t="shared" si="2"/>
        <v>1.9675925925925926</v>
      </c>
      <c r="J20" s="33">
        <f t="shared" si="3"/>
        <v>2</v>
      </c>
      <c r="K20" s="34">
        <f t="shared" si="4"/>
        <v>0.98379629629629628</v>
      </c>
    </row>
    <row r="23" spans="2:11" ht="40.5" x14ac:dyDescent="0.25">
      <c r="C23" s="10" t="s">
        <v>33</v>
      </c>
      <c r="D23" s="10" t="s">
        <v>34</v>
      </c>
      <c r="E23" s="10" t="s">
        <v>35</v>
      </c>
      <c r="F23" s="10" t="s">
        <v>36</v>
      </c>
    </row>
    <row r="24" spans="2:11" x14ac:dyDescent="0.25">
      <c r="C24" s="10" t="s">
        <v>5</v>
      </c>
      <c r="D24" s="35">
        <v>4</v>
      </c>
      <c r="E24" s="35">
        <v>4</v>
      </c>
      <c r="F24" s="35">
        <f>+D24-E24</f>
        <v>0</v>
      </c>
    </row>
    <row r="25" spans="2:11" x14ac:dyDescent="0.25">
      <c r="C25" s="10" t="s">
        <v>6</v>
      </c>
      <c r="D25" s="35">
        <v>3</v>
      </c>
      <c r="E25" s="35">
        <v>2</v>
      </c>
      <c r="F25" s="36">
        <f t="shared" ref="F25:F28" si="5">+D25-E25</f>
        <v>1</v>
      </c>
    </row>
    <row r="26" spans="2:11" x14ac:dyDescent="0.25">
      <c r="C26" s="10" t="s">
        <v>7</v>
      </c>
      <c r="D26" s="35">
        <v>3</v>
      </c>
      <c r="E26" s="35">
        <v>2</v>
      </c>
      <c r="F26" s="36">
        <f t="shared" si="5"/>
        <v>1</v>
      </c>
    </row>
    <row r="27" spans="2:11" x14ac:dyDescent="0.25">
      <c r="C27" s="10" t="s">
        <v>8</v>
      </c>
      <c r="D27" s="35">
        <v>2</v>
      </c>
      <c r="E27" s="35">
        <v>3</v>
      </c>
      <c r="F27" s="36">
        <f t="shared" si="5"/>
        <v>-1</v>
      </c>
    </row>
    <row r="28" spans="2:11" x14ac:dyDescent="0.25">
      <c r="C28" s="10" t="s">
        <v>9</v>
      </c>
      <c r="D28" s="35">
        <v>2</v>
      </c>
      <c r="E28" s="35">
        <v>2</v>
      </c>
      <c r="F28" s="40">
        <f t="shared" si="5"/>
        <v>0</v>
      </c>
    </row>
  </sheetData>
  <mergeCells count="10">
    <mergeCell ref="C14:G14"/>
    <mergeCell ref="H14:H15"/>
    <mergeCell ref="I14:I15"/>
    <mergeCell ref="J14:J15"/>
    <mergeCell ref="K14:K15"/>
    <mergeCell ref="D2:I2"/>
    <mergeCell ref="C5:C9"/>
    <mergeCell ref="B11:K11"/>
    <mergeCell ref="B12:C12"/>
    <mergeCell ref="B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3E47F-F77B-4CA5-86EF-5A5513CFF78A}">
  <dimension ref="B2:L11"/>
  <sheetViews>
    <sheetView workbookViewId="0">
      <selection activeCell="I19" sqref="I19"/>
    </sheetView>
  </sheetViews>
  <sheetFormatPr baseColWidth="10" defaultRowHeight="15" x14ac:dyDescent="0.25"/>
  <sheetData>
    <row r="2" spans="2:12" x14ac:dyDescent="0.25">
      <c r="B2" s="82" t="s">
        <v>37</v>
      </c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2:12" ht="17.25" x14ac:dyDescent="0.25">
      <c r="B3" s="10" t="s">
        <v>33</v>
      </c>
      <c r="C3" s="10" t="s">
        <v>38</v>
      </c>
      <c r="D3" s="10" t="s">
        <v>39</v>
      </c>
      <c r="E3" s="10" t="s">
        <v>40</v>
      </c>
      <c r="F3" s="10" t="s">
        <v>41</v>
      </c>
      <c r="G3" s="10" t="s">
        <v>42</v>
      </c>
      <c r="H3" s="10" t="s">
        <v>31</v>
      </c>
      <c r="I3" s="10" t="s">
        <v>43</v>
      </c>
      <c r="J3" s="10" t="s">
        <v>44</v>
      </c>
      <c r="K3" s="10" t="s">
        <v>45</v>
      </c>
      <c r="L3" s="10" t="s">
        <v>46</v>
      </c>
    </row>
    <row r="4" spans="2:12" x14ac:dyDescent="0.25">
      <c r="B4" s="10" t="s">
        <v>5</v>
      </c>
      <c r="C4" s="21">
        <v>2</v>
      </c>
      <c r="D4" s="41">
        <v>3.2</v>
      </c>
      <c r="E4" s="41">
        <v>1.6</v>
      </c>
      <c r="F4" s="41">
        <v>0.8</v>
      </c>
      <c r="G4" s="21">
        <f>+D4*E4</f>
        <v>5.120000000000001</v>
      </c>
      <c r="H4" s="21">
        <v>4</v>
      </c>
      <c r="I4" s="21">
        <f>+G4*H4</f>
        <v>20.480000000000004</v>
      </c>
      <c r="J4" s="21">
        <f>F4/(2*1.7)</f>
        <v>0.23529411764705885</v>
      </c>
      <c r="K4" s="21">
        <f>+(G4+I4)*J4</f>
        <v>6.0235294117647076</v>
      </c>
      <c r="L4" s="21">
        <f>+(G4+I4+K4)*C4</f>
        <v>63.247058823529429</v>
      </c>
    </row>
    <row r="5" spans="2:12" x14ac:dyDescent="0.25">
      <c r="B5" s="10" t="s">
        <v>6</v>
      </c>
      <c r="C5" s="21">
        <v>2</v>
      </c>
      <c r="D5" s="41">
        <v>2.6</v>
      </c>
      <c r="E5" s="41">
        <v>2</v>
      </c>
      <c r="F5" s="41">
        <v>2.1</v>
      </c>
      <c r="G5" s="21">
        <f>+D5*E5</f>
        <v>5.2</v>
      </c>
      <c r="H5" s="21">
        <v>3</v>
      </c>
      <c r="I5" s="21">
        <f>+G5*H5</f>
        <v>15.600000000000001</v>
      </c>
      <c r="J5" s="21">
        <f>F5/(2*1.7)</f>
        <v>0.61764705882352944</v>
      </c>
      <c r="K5" s="21">
        <f>+(G5+I5)*J5</f>
        <v>12.847058823529412</v>
      </c>
      <c r="L5" s="21">
        <f>+(G5+I5+K5)*C5</f>
        <v>67.294117647058826</v>
      </c>
    </row>
    <row r="6" spans="2:12" x14ac:dyDescent="0.25">
      <c r="B6" s="10" t="s">
        <v>7</v>
      </c>
      <c r="C6" s="21">
        <v>2</v>
      </c>
      <c r="D6" s="41">
        <v>4</v>
      </c>
      <c r="E6" s="41">
        <v>1.2</v>
      </c>
      <c r="F6" s="41">
        <v>2.2999999999999998</v>
      </c>
      <c r="G6" s="21">
        <f>+D6*E6</f>
        <v>4.8</v>
      </c>
      <c r="H6" s="21">
        <v>3</v>
      </c>
      <c r="I6" s="21">
        <f>+G6*H6</f>
        <v>14.399999999999999</v>
      </c>
      <c r="J6" s="21">
        <f>F6/(2*1.7)</f>
        <v>0.67647058823529405</v>
      </c>
      <c r="K6" s="21">
        <f>+(G6+I6)*J6</f>
        <v>12.988235294117645</v>
      </c>
      <c r="L6" s="21">
        <f t="shared" ref="L6:L8" si="0">+(G6+I6+K6)*C6</f>
        <v>64.376470588235293</v>
      </c>
    </row>
    <row r="7" spans="2:12" x14ac:dyDescent="0.25">
      <c r="B7" s="10" t="s">
        <v>8</v>
      </c>
      <c r="C7" s="21">
        <v>1</v>
      </c>
      <c r="D7" s="41">
        <v>4.9000000000000004</v>
      </c>
      <c r="E7" s="41">
        <v>5</v>
      </c>
      <c r="F7" s="41">
        <v>3</v>
      </c>
      <c r="G7" s="21">
        <f>+D7*E7</f>
        <v>24.5</v>
      </c>
      <c r="H7" s="21">
        <v>2</v>
      </c>
      <c r="I7" s="21">
        <f>+G7*H7</f>
        <v>49</v>
      </c>
      <c r="J7" s="21">
        <f>F7/(2*1.7)</f>
        <v>0.88235294117647056</v>
      </c>
      <c r="K7" s="21">
        <f>+(G7+I7)*J7</f>
        <v>64.85294117647058</v>
      </c>
      <c r="L7" s="21">
        <f t="shared" si="0"/>
        <v>138.35294117647058</v>
      </c>
    </row>
    <row r="8" spans="2:12" x14ac:dyDescent="0.25">
      <c r="B8" s="10" t="s">
        <v>9</v>
      </c>
      <c r="C8" s="21">
        <v>1</v>
      </c>
      <c r="D8" s="41">
        <v>1.4</v>
      </c>
      <c r="E8" s="41">
        <v>0.6</v>
      </c>
      <c r="F8" s="41">
        <v>2</v>
      </c>
      <c r="G8" s="21">
        <f>+D8*E8</f>
        <v>0.84</v>
      </c>
      <c r="H8" s="21">
        <v>2</v>
      </c>
      <c r="I8" s="21">
        <f>+G8*H8</f>
        <v>1.68</v>
      </c>
      <c r="J8" s="21">
        <f>F8/(2*1.7)</f>
        <v>0.58823529411764708</v>
      </c>
      <c r="K8" s="21">
        <f>+(G8+I8)*J8</f>
        <v>1.4823529411764707</v>
      </c>
      <c r="L8" s="21">
        <f t="shared" si="0"/>
        <v>4.0023529411764702</v>
      </c>
    </row>
    <row r="9" spans="2:12" x14ac:dyDescent="0.25">
      <c r="G9" s="83" t="s">
        <v>47</v>
      </c>
      <c r="H9" s="83"/>
      <c r="I9" s="83"/>
      <c r="J9" s="83"/>
      <c r="K9" s="83"/>
      <c r="L9" s="37">
        <f>+SUM(L4:L8)</f>
        <v>337.27294117647057</v>
      </c>
    </row>
    <row r="10" spans="2:12" ht="25.5" x14ac:dyDescent="0.25">
      <c r="B10" s="38" t="s">
        <v>48</v>
      </c>
      <c r="C10" s="38">
        <v>1.7</v>
      </c>
      <c r="G10" s="83" t="s">
        <v>49</v>
      </c>
      <c r="H10" s="83"/>
      <c r="I10" s="83"/>
      <c r="J10" s="83"/>
      <c r="K10" s="83"/>
      <c r="L10" s="42">
        <f>+(20*30)-(3.5*3.5)-(3.5*3.5)-(2*5)-(2*5)</f>
        <v>555.5</v>
      </c>
    </row>
    <row r="11" spans="2:12" x14ac:dyDescent="0.25">
      <c r="G11" s="83" t="s">
        <v>50</v>
      </c>
      <c r="H11" s="83"/>
      <c r="I11" s="83"/>
      <c r="J11" s="83"/>
      <c r="K11" s="83"/>
      <c r="L11" s="39">
        <f>+L9/L10</f>
        <v>0.60715200931857893</v>
      </c>
    </row>
  </sheetData>
  <mergeCells count="4">
    <mergeCell ref="B2:L2"/>
    <mergeCell ref="G9:K9"/>
    <mergeCell ref="G10:K10"/>
    <mergeCell ref="G11:K1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745F-7DC1-427E-A839-1A4FF253596D}">
  <dimension ref="A1:I33"/>
  <sheetViews>
    <sheetView workbookViewId="0">
      <selection activeCell="B33" sqref="B33"/>
    </sheetView>
  </sheetViews>
  <sheetFormatPr baseColWidth="10" defaultRowHeight="15" x14ac:dyDescent="0.25"/>
  <cols>
    <col min="1" max="1" width="11.42578125" customWidth="1"/>
    <col min="2" max="2" width="25.5703125" bestFit="1" customWidth="1"/>
    <col min="3" max="3" width="23.140625" bestFit="1" customWidth="1"/>
    <col min="4" max="4" width="17.5703125" bestFit="1" customWidth="1"/>
    <col min="5" max="5" width="25.140625" bestFit="1" customWidth="1"/>
    <col min="6" max="6" width="23" bestFit="1" customWidth="1"/>
    <col min="7" max="7" width="18.140625" bestFit="1" customWidth="1"/>
    <col min="8" max="8" width="20.140625" bestFit="1" customWidth="1"/>
    <col min="9" max="9" width="12.140625" bestFit="1" customWidth="1"/>
  </cols>
  <sheetData>
    <row r="1" spans="1:9" ht="21" x14ac:dyDescent="0.35">
      <c r="A1" s="84" t="s">
        <v>64</v>
      </c>
      <c r="B1" s="85"/>
      <c r="C1" s="85"/>
      <c r="D1" s="85"/>
      <c r="E1" s="85"/>
      <c r="F1" s="85"/>
      <c r="G1" s="85"/>
      <c r="H1" s="85"/>
      <c r="I1" s="86"/>
    </row>
    <row r="2" spans="1:9" ht="15.75" x14ac:dyDescent="0.25">
      <c r="A2" s="46" t="s">
        <v>38</v>
      </c>
      <c r="B2" s="46" t="s">
        <v>63</v>
      </c>
      <c r="C2" s="46" t="s">
        <v>62</v>
      </c>
      <c r="D2" s="46" t="s">
        <v>61</v>
      </c>
      <c r="E2" s="46" t="s">
        <v>60</v>
      </c>
      <c r="F2" s="46" t="s">
        <v>59</v>
      </c>
      <c r="G2" s="46" t="s">
        <v>58</v>
      </c>
      <c r="H2" s="46" t="s">
        <v>57</v>
      </c>
      <c r="I2" s="46" t="s">
        <v>56</v>
      </c>
    </row>
    <row r="3" spans="1:9" x14ac:dyDescent="0.25">
      <c r="A3" s="45">
        <v>100</v>
      </c>
      <c r="B3" s="45">
        <v>143342</v>
      </c>
      <c r="C3" s="45">
        <v>1433.42</v>
      </c>
      <c r="D3" s="45">
        <v>100</v>
      </c>
      <c r="E3" s="45" t="s">
        <v>5</v>
      </c>
      <c r="F3" s="45">
        <v>14.33</v>
      </c>
      <c r="G3" s="45">
        <v>1433.42</v>
      </c>
      <c r="H3" s="45" t="s">
        <v>4</v>
      </c>
      <c r="I3" s="45" t="s">
        <v>55</v>
      </c>
    </row>
    <row r="4" spans="1:9" x14ac:dyDescent="0.25">
      <c r="A4" s="45">
        <v>100</v>
      </c>
      <c r="B4" s="45">
        <v>182455.47</v>
      </c>
      <c r="C4" s="45">
        <v>1824.55</v>
      </c>
      <c r="D4" s="45">
        <v>100</v>
      </c>
      <c r="E4" s="45" t="s">
        <v>6</v>
      </c>
      <c r="F4" s="45">
        <v>18.25</v>
      </c>
      <c r="G4" s="45">
        <v>1824.55</v>
      </c>
      <c r="H4" s="45" t="s">
        <v>5</v>
      </c>
      <c r="I4" s="45" t="s">
        <v>55</v>
      </c>
    </row>
    <row r="5" spans="1:9" x14ac:dyDescent="0.25">
      <c r="A5" s="45">
        <v>100</v>
      </c>
      <c r="B5" s="45">
        <v>136693.09</v>
      </c>
      <c r="C5" s="45">
        <v>1366.93</v>
      </c>
      <c r="D5" s="45">
        <v>100</v>
      </c>
      <c r="E5" s="45" t="s">
        <v>8</v>
      </c>
      <c r="F5" s="45">
        <v>13.67</v>
      </c>
      <c r="G5" s="45">
        <v>1366.93</v>
      </c>
      <c r="H5" s="45" t="s">
        <v>6</v>
      </c>
      <c r="I5" s="45" t="s">
        <v>55</v>
      </c>
    </row>
    <row r="6" spans="1:9" x14ac:dyDescent="0.25">
      <c r="A6" s="45">
        <v>100</v>
      </c>
      <c r="B6" s="45">
        <v>87200.92</v>
      </c>
      <c r="C6" s="45">
        <v>872.01</v>
      </c>
      <c r="D6" s="45">
        <v>100</v>
      </c>
      <c r="E6" s="45" t="s">
        <v>7</v>
      </c>
      <c r="F6" s="45">
        <v>8.7200000000000006</v>
      </c>
      <c r="G6" s="45">
        <v>872.01</v>
      </c>
      <c r="H6" s="45" t="s">
        <v>8</v>
      </c>
      <c r="I6" s="45" t="s">
        <v>55</v>
      </c>
    </row>
    <row r="7" spans="1:9" x14ac:dyDescent="0.25">
      <c r="A7" s="45">
        <v>100</v>
      </c>
      <c r="B7" s="45">
        <v>117438.41</v>
      </c>
      <c r="C7" s="45">
        <v>1174.3800000000001</v>
      </c>
      <c r="D7" s="45">
        <v>100</v>
      </c>
      <c r="E7" s="45" t="s">
        <v>10</v>
      </c>
      <c r="F7" s="45">
        <v>11.74</v>
      </c>
      <c r="G7" s="45">
        <v>1174.3800000000001</v>
      </c>
      <c r="H7" s="45" t="s">
        <v>7</v>
      </c>
      <c r="I7" s="45" t="s">
        <v>55</v>
      </c>
    </row>
    <row r="8" spans="1:9" x14ac:dyDescent="0.25">
      <c r="A8" s="45">
        <v>50</v>
      </c>
      <c r="B8" s="45">
        <v>57336.800000000003</v>
      </c>
      <c r="C8" s="45">
        <v>1146.74</v>
      </c>
      <c r="D8" s="45">
        <v>80</v>
      </c>
      <c r="E8" s="45" t="s">
        <v>5</v>
      </c>
      <c r="F8" s="45">
        <v>14.33</v>
      </c>
      <c r="G8" s="45">
        <v>716.71</v>
      </c>
      <c r="H8" s="45" t="s">
        <v>4</v>
      </c>
      <c r="I8" s="45" t="s">
        <v>54</v>
      </c>
    </row>
    <row r="9" spans="1:9" x14ac:dyDescent="0.25">
      <c r="A9" s="45">
        <v>50</v>
      </c>
      <c r="B9" s="45">
        <v>49323.42</v>
      </c>
      <c r="C9" s="45">
        <v>986.47</v>
      </c>
      <c r="D9" s="45">
        <v>80</v>
      </c>
      <c r="E9" s="45" t="s">
        <v>7</v>
      </c>
      <c r="F9" s="45">
        <v>12.33</v>
      </c>
      <c r="G9" s="45">
        <v>616.54</v>
      </c>
      <c r="H9" s="45" t="s">
        <v>5</v>
      </c>
      <c r="I9" s="45" t="s">
        <v>54</v>
      </c>
    </row>
    <row r="10" spans="1:9" x14ac:dyDescent="0.25">
      <c r="A10" s="45">
        <v>50</v>
      </c>
      <c r="B10" s="45">
        <v>27483.81</v>
      </c>
      <c r="C10" s="45">
        <v>549.67999999999995</v>
      </c>
      <c r="D10" s="45">
        <v>80</v>
      </c>
      <c r="E10" s="45" t="s">
        <v>6</v>
      </c>
      <c r="F10" s="45">
        <v>6.87</v>
      </c>
      <c r="G10" s="45">
        <v>343.55</v>
      </c>
      <c r="H10" s="45" t="s">
        <v>7</v>
      </c>
      <c r="I10" s="45" t="s">
        <v>54</v>
      </c>
    </row>
    <row r="11" spans="1:9" x14ac:dyDescent="0.25">
      <c r="A11" s="45">
        <v>50</v>
      </c>
      <c r="B11" s="45">
        <v>54677.23</v>
      </c>
      <c r="C11" s="45">
        <v>1093.54</v>
      </c>
      <c r="D11" s="45">
        <v>80</v>
      </c>
      <c r="E11" s="45" t="s">
        <v>8</v>
      </c>
      <c r="F11" s="45">
        <v>13.67</v>
      </c>
      <c r="G11" s="45">
        <v>683.47</v>
      </c>
      <c r="H11" s="45" t="s">
        <v>6</v>
      </c>
      <c r="I11" s="45" t="s">
        <v>54</v>
      </c>
    </row>
    <row r="12" spans="1:9" x14ac:dyDescent="0.25">
      <c r="A12" s="45">
        <v>50</v>
      </c>
      <c r="B12" s="45">
        <v>77735.960000000006</v>
      </c>
      <c r="C12" s="45">
        <v>1554.72</v>
      </c>
      <c r="D12" s="45">
        <v>80</v>
      </c>
      <c r="E12" s="45" t="s">
        <v>9</v>
      </c>
      <c r="F12" s="45">
        <v>19.43</v>
      </c>
      <c r="G12" s="45">
        <v>971.7</v>
      </c>
      <c r="H12" s="45" t="s">
        <v>8</v>
      </c>
      <c r="I12" s="45" t="s">
        <v>54</v>
      </c>
    </row>
    <row r="13" spans="1:9" x14ac:dyDescent="0.25">
      <c r="A13" s="45">
        <v>50</v>
      </c>
      <c r="B13" s="45">
        <v>50501.49</v>
      </c>
      <c r="C13" s="45">
        <v>1010.03</v>
      </c>
      <c r="D13" s="45">
        <v>80</v>
      </c>
      <c r="E13" s="45" t="s">
        <v>7</v>
      </c>
      <c r="F13" s="45">
        <v>12.63</v>
      </c>
      <c r="G13" s="45">
        <v>631.27</v>
      </c>
      <c r="H13" s="45" t="s">
        <v>9</v>
      </c>
      <c r="I13" s="45" t="s">
        <v>54</v>
      </c>
    </row>
    <row r="14" spans="1:9" x14ac:dyDescent="0.25">
      <c r="A14" s="45">
        <v>50</v>
      </c>
      <c r="B14" s="45">
        <v>46975.360000000001</v>
      </c>
      <c r="C14" s="45">
        <v>939.51</v>
      </c>
      <c r="D14" s="45">
        <v>80</v>
      </c>
      <c r="E14" s="45" t="s">
        <v>10</v>
      </c>
      <c r="F14" s="45">
        <v>11.74</v>
      </c>
      <c r="G14" s="45">
        <v>587.19000000000005</v>
      </c>
      <c r="H14" s="45" t="s">
        <v>7</v>
      </c>
      <c r="I14" s="45" t="s">
        <v>54</v>
      </c>
    </row>
    <row r="15" spans="1:9" x14ac:dyDescent="0.25">
      <c r="A15" s="45">
        <v>300</v>
      </c>
      <c r="B15" s="45">
        <v>215013.01</v>
      </c>
      <c r="C15" s="45">
        <v>716.71</v>
      </c>
      <c r="D15" s="45">
        <v>50</v>
      </c>
      <c r="E15" s="45" t="s">
        <v>5</v>
      </c>
      <c r="F15" s="45">
        <v>14.33</v>
      </c>
      <c r="G15" s="45">
        <v>4300.26</v>
      </c>
      <c r="H15" s="45" t="s">
        <v>4</v>
      </c>
      <c r="I15" s="45" t="s">
        <v>53</v>
      </c>
    </row>
    <row r="16" spans="1:9" x14ac:dyDescent="0.25">
      <c r="A16" s="45">
        <v>300</v>
      </c>
      <c r="B16" s="45">
        <v>273683.21000000002</v>
      </c>
      <c r="C16" s="45">
        <v>912.28</v>
      </c>
      <c r="D16" s="45">
        <v>50</v>
      </c>
      <c r="E16" s="45" t="s">
        <v>6</v>
      </c>
      <c r="F16" s="45">
        <v>18.25</v>
      </c>
      <c r="G16" s="45">
        <v>5473.66</v>
      </c>
      <c r="H16" s="45" t="s">
        <v>5</v>
      </c>
      <c r="I16" s="45" t="s">
        <v>53</v>
      </c>
    </row>
    <row r="17" spans="1:9" x14ac:dyDescent="0.25">
      <c r="A17" s="45">
        <v>300</v>
      </c>
      <c r="B17" s="45">
        <v>103064.3</v>
      </c>
      <c r="C17" s="45">
        <v>343.55</v>
      </c>
      <c r="D17" s="45">
        <v>50</v>
      </c>
      <c r="E17" s="45" t="s">
        <v>7</v>
      </c>
      <c r="F17" s="45">
        <v>6.87</v>
      </c>
      <c r="G17" s="45">
        <v>2061.29</v>
      </c>
      <c r="H17" s="45" t="s">
        <v>6</v>
      </c>
      <c r="I17" s="45" t="s">
        <v>53</v>
      </c>
    </row>
    <row r="18" spans="1:9" x14ac:dyDescent="0.25">
      <c r="A18" s="45">
        <v>300</v>
      </c>
      <c r="B18" s="45">
        <v>130801.38</v>
      </c>
      <c r="C18" s="45">
        <v>436</v>
      </c>
      <c r="D18" s="45">
        <v>50</v>
      </c>
      <c r="E18" s="45" t="s">
        <v>8</v>
      </c>
      <c r="F18" s="45">
        <v>8.7200000000000006</v>
      </c>
      <c r="G18" s="45">
        <v>2616.0300000000002</v>
      </c>
      <c r="H18" s="45" t="s">
        <v>7</v>
      </c>
      <c r="I18" s="45" t="s">
        <v>53</v>
      </c>
    </row>
    <row r="19" spans="1:9" x14ac:dyDescent="0.25">
      <c r="A19" s="45">
        <v>300</v>
      </c>
      <c r="B19" s="45">
        <v>130801.38</v>
      </c>
      <c r="C19" s="45">
        <v>436</v>
      </c>
      <c r="D19" s="45">
        <v>50</v>
      </c>
      <c r="E19" s="45" t="s">
        <v>7</v>
      </c>
      <c r="F19" s="45">
        <v>8.7200000000000006</v>
      </c>
      <c r="G19" s="45">
        <v>2616.0300000000002</v>
      </c>
      <c r="H19" s="45" t="s">
        <v>8</v>
      </c>
      <c r="I19" s="45" t="s">
        <v>53</v>
      </c>
    </row>
    <row r="20" spans="1:9" x14ac:dyDescent="0.25">
      <c r="A20" s="45">
        <v>300</v>
      </c>
      <c r="B20" s="45">
        <v>176157.61</v>
      </c>
      <c r="C20" s="45">
        <v>587.19000000000005</v>
      </c>
      <c r="D20" s="45">
        <v>50</v>
      </c>
      <c r="E20" s="45" t="s">
        <v>10</v>
      </c>
      <c r="F20" s="45">
        <v>11.74</v>
      </c>
      <c r="G20" s="45">
        <v>3523.15</v>
      </c>
      <c r="H20" s="45" t="s">
        <v>7</v>
      </c>
      <c r="I20" s="45" t="s">
        <v>53</v>
      </c>
    </row>
    <row r="21" spans="1:9" x14ac:dyDescent="0.25">
      <c r="A21" s="45">
        <v>60</v>
      </c>
      <c r="B21" s="45">
        <v>103206.24</v>
      </c>
      <c r="C21" s="45">
        <v>1720.1</v>
      </c>
      <c r="D21" s="45">
        <v>120</v>
      </c>
      <c r="E21" s="45" t="s">
        <v>5</v>
      </c>
      <c r="F21" s="45">
        <v>14.33</v>
      </c>
      <c r="G21" s="45">
        <v>860.05</v>
      </c>
      <c r="H21" s="45" t="s">
        <v>4</v>
      </c>
      <c r="I21" s="45" t="s">
        <v>52</v>
      </c>
    </row>
    <row r="22" spans="1:9" x14ac:dyDescent="0.25">
      <c r="A22" s="45">
        <v>60</v>
      </c>
      <c r="B22" s="45">
        <v>88782.16</v>
      </c>
      <c r="C22" s="45">
        <v>1479.7</v>
      </c>
      <c r="D22" s="45">
        <v>120</v>
      </c>
      <c r="E22" s="45" t="s">
        <v>7</v>
      </c>
      <c r="F22" s="45">
        <v>12.33</v>
      </c>
      <c r="G22" s="45">
        <v>739.85</v>
      </c>
      <c r="H22" s="45" t="s">
        <v>5</v>
      </c>
      <c r="I22" s="45" t="s">
        <v>52</v>
      </c>
    </row>
    <row r="23" spans="1:9" x14ac:dyDescent="0.25">
      <c r="A23" s="45">
        <v>60</v>
      </c>
      <c r="B23" s="45">
        <v>49470.86</v>
      </c>
      <c r="C23" s="45">
        <v>824.51</v>
      </c>
      <c r="D23" s="45">
        <v>120</v>
      </c>
      <c r="E23" s="45" t="s">
        <v>6</v>
      </c>
      <c r="F23" s="45">
        <v>6.87</v>
      </c>
      <c r="G23" s="45">
        <v>412.26</v>
      </c>
      <c r="H23" s="45" t="s">
        <v>7</v>
      </c>
      <c r="I23" s="45" t="s">
        <v>52</v>
      </c>
    </row>
    <row r="24" spans="1:9" x14ac:dyDescent="0.25">
      <c r="A24" s="45">
        <v>60</v>
      </c>
      <c r="B24" s="45">
        <v>98419.02</v>
      </c>
      <c r="C24" s="45">
        <v>1640.32</v>
      </c>
      <c r="D24" s="45">
        <v>120</v>
      </c>
      <c r="E24" s="45" t="s">
        <v>8</v>
      </c>
      <c r="F24" s="45">
        <v>13.67</v>
      </c>
      <c r="G24" s="45">
        <v>820.16</v>
      </c>
      <c r="H24" s="45" t="s">
        <v>6</v>
      </c>
      <c r="I24" s="45" t="s">
        <v>52</v>
      </c>
    </row>
    <row r="25" spans="1:9" x14ac:dyDescent="0.25">
      <c r="A25" s="45">
        <v>60</v>
      </c>
      <c r="B25" s="45">
        <v>62784.66</v>
      </c>
      <c r="C25" s="45">
        <v>1046.4100000000001</v>
      </c>
      <c r="D25" s="45">
        <v>120</v>
      </c>
      <c r="E25" s="45" t="s">
        <v>7</v>
      </c>
      <c r="F25" s="45">
        <v>8.7200000000000006</v>
      </c>
      <c r="G25" s="45">
        <v>523.21</v>
      </c>
      <c r="H25" s="45" t="s">
        <v>8</v>
      </c>
      <c r="I25" s="45" t="s">
        <v>52</v>
      </c>
    </row>
    <row r="26" spans="1:9" x14ac:dyDescent="0.25">
      <c r="A26" s="45">
        <v>60</v>
      </c>
      <c r="B26" s="45">
        <v>84555.65</v>
      </c>
      <c r="C26" s="45">
        <v>1409.26</v>
      </c>
      <c r="D26" s="45">
        <v>120</v>
      </c>
      <c r="E26" s="45" t="s">
        <v>10</v>
      </c>
      <c r="F26" s="45">
        <v>11.74</v>
      </c>
      <c r="G26" s="45">
        <v>704.63</v>
      </c>
      <c r="H26" s="45" t="s">
        <v>7</v>
      </c>
      <c r="I26" s="45" t="s">
        <v>52</v>
      </c>
    </row>
    <row r="27" spans="1:9" x14ac:dyDescent="0.25">
      <c r="A27" s="45">
        <v>80</v>
      </c>
      <c r="B27" s="45">
        <v>68804.160000000003</v>
      </c>
      <c r="C27" s="45">
        <v>860.05</v>
      </c>
      <c r="D27" s="45">
        <v>60</v>
      </c>
      <c r="E27" s="45" t="s">
        <v>5</v>
      </c>
      <c r="F27" s="45">
        <v>14.33</v>
      </c>
      <c r="G27" s="45">
        <v>1146.74</v>
      </c>
      <c r="H27" s="45" t="s">
        <v>4</v>
      </c>
      <c r="I27" s="45" t="s">
        <v>51</v>
      </c>
    </row>
    <row r="28" spans="1:9" x14ac:dyDescent="0.25">
      <c r="A28" s="45">
        <v>80</v>
      </c>
      <c r="B28" s="45">
        <v>59188.11</v>
      </c>
      <c r="C28" s="45">
        <v>739.85</v>
      </c>
      <c r="D28" s="45">
        <v>60</v>
      </c>
      <c r="E28" s="45" t="s">
        <v>7</v>
      </c>
      <c r="F28" s="45">
        <v>12.33</v>
      </c>
      <c r="G28" s="45">
        <v>986.47</v>
      </c>
      <c r="H28" s="45" t="s">
        <v>5</v>
      </c>
      <c r="I28" s="45" t="s">
        <v>51</v>
      </c>
    </row>
    <row r="29" spans="1:9" x14ac:dyDescent="0.25">
      <c r="A29" s="45">
        <v>80</v>
      </c>
      <c r="B29" s="45">
        <v>32980.58</v>
      </c>
      <c r="C29" s="45">
        <v>412.26</v>
      </c>
      <c r="D29" s="45">
        <v>60</v>
      </c>
      <c r="E29" s="45" t="s">
        <v>6</v>
      </c>
      <c r="F29" s="45">
        <v>6.87</v>
      </c>
      <c r="G29" s="45">
        <v>549.67999999999995</v>
      </c>
      <c r="H29" s="45" t="s">
        <v>7</v>
      </c>
      <c r="I29" s="45" t="s">
        <v>51</v>
      </c>
    </row>
    <row r="30" spans="1:9" x14ac:dyDescent="0.25">
      <c r="A30" s="45">
        <v>80</v>
      </c>
      <c r="B30" s="45">
        <v>65612.679999999993</v>
      </c>
      <c r="C30" s="45">
        <v>820.16</v>
      </c>
      <c r="D30" s="45">
        <v>60</v>
      </c>
      <c r="E30" s="45" t="s">
        <v>8</v>
      </c>
      <c r="F30" s="45">
        <v>13.67</v>
      </c>
      <c r="G30" s="45">
        <v>1093.54</v>
      </c>
      <c r="H30" s="45" t="s">
        <v>6</v>
      </c>
      <c r="I30" s="45" t="s">
        <v>51</v>
      </c>
    </row>
    <row r="31" spans="1:9" x14ac:dyDescent="0.25">
      <c r="A31" s="45">
        <v>80</v>
      </c>
      <c r="B31" s="45">
        <v>93283.16</v>
      </c>
      <c r="C31" s="45">
        <v>1166.04</v>
      </c>
      <c r="D31" s="45">
        <v>60</v>
      </c>
      <c r="E31" s="45" t="s">
        <v>9</v>
      </c>
      <c r="F31" s="45">
        <v>19.43</v>
      </c>
      <c r="G31" s="45">
        <v>1554.72</v>
      </c>
      <c r="H31" s="45" t="s">
        <v>8</v>
      </c>
      <c r="I31" s="45" t="s">
        <v>51</v>
      </c>
    </row>
    <row r="32" spans="1:9" x14ac:dyDescent="0.25">
      <c r="A32" s="45">
        <v>80</v>
      </c>
      <c r="B32" s="45">
        <v>60601.78</v>
      </c>
      <c r="C32" s="45">
        <v>757.52</v>
      </c>
      <c r="D32" s="45">
        <v>60</v>
      </c>
      <c r="E32" s="45" t="s">
        <v>7</v>
      </c>
      <c r="F32" s="45">
        <v>12.63</v>
      </c>
      <c r="G32" s="45">
        <v>1010.03</v>
      </c>
      <c r="H32" s="45" t="s">
        <v>9</v>
      </c>
      <c r="I32" s="45" t="s">
        <v>51</v>
      </c>
    </row>
    <row r="33" spans="1:9" x14ac:dyDescent="0.25">
      <c r="A33" s="45">
        <v>80</v>
      </c>
      <c r="B33" s="45">
        <v>56370.44</v>
      </c>
      <c r="C33" s="45">
        <v>704.63</v>
      </c>
      <c r="D33" s="45">
        <v>60</v>
      </c>
      <c r="E33" s="45" t="s">
        <v>10</v>
      </c>
      <c r="F33" s="45">
        <v>11.74</v>
      </c>
      <c r="G33" s="45">
        <v>939.51</v>
      </c>
      <c r="H33" s="45" t="s">
        <v>7</v>
      </c>
      <c r="I33" s="45" t="s">
        <v>51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8B0E-E9E2-4273-A786-05BF034457E8}">
  <dimension ref="A3:H37"/>
  <sheetViews>
    <sheetView workbookViewId="0">
      <selection activeCell="J13" sqref="J13"/>
    </sheetView>
  </sheetViews>
  <sheetFormatPr baseColWidth="10" defaultRowHeight="15" x14ac:dyDescent="0.25"/>
  <cols>
    <col min="1" max="1" width="30" bestFit="1" customWidth="1"/>
    <col min="2" max="2" width="22.85546875" bestFit="1" customWidth="1"/>
    <col min="3" max="7" width="8" bestFit="1" customWidth="1"/>
    <col min="8" max="8" width="12.5703125" bestFit="1" customWidth="1"/>
  </cols>
  <sheetData>
    <row r="3" spans="1:8" x14ac:dyDescent="0.25">
      <c r="A3" s="47" t="s">
        <v>77</v>
      </c>
      <c r="B3" s="47" t="s">
        <v>67</v>
      </c>
    </row>
    <row r="4" spans="1:8" x14ac:dyDescent="0.25">
      <c r="A4" s="47" t="s">
        <v>65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66</v>
      </c>
    </row>
    <row r="5" spans="1:8" x14ac:dyDescent="0.25">
      <c r="A5" s="48" t="s">
        <v>55</v>
      </c>
      <c r="B5">
        <v>1433.42</v>
      </c>
      <c r="C5">
        <v>1824.55</v>
      </c>
      <c r="D5">
        <v>872.01</v>
      </c>
      <c r="E5">
        <v>1366.93</v>
      </c>
      <c r="G5">
        <v>1174.3800000000001</v>
      </c>
      <c r="H5">
        <v>6671.2900000000009</v>
      </c>
    </row>
    <row r="6" spans="1:8" x14ac:dyDescent="0.25">
      <c r="A6" s="49" t="s">
        <v>4</v>
      </c>
      <c r="B6">
        <v>1433.42</v>
      </c>
      <c r="H6">
        <v>1433.42</v>
      </c>
    </row>
    <row r="7" spans="1:8" x14ac:dyDescent="0.25">
      <c r="A7" s="49" t="s">
        <v>5</v>
      </c>
      <c r="C7">
        <v>1824.55</v>
      </c>
      <c r="H7">
        <v>1824.55</v>
      </c>
    </row>
    <row r="8" spans="1:8" x14ac:dyDescent="0.25">
      <c r="A8" s="49" t="s">
        <v>6</v>
      </c>
      <c r="E8">
        <v>1366.93</v>
      </c>
      <c r="H8">
        <v>1366.93</v>
      </c>
    </row>
    <row r="9" spans="1:8" x14ac:dyDescent="0.25">
      <c r="A9" s="49" t="s">
        <v>7</v>
      </c>
      <c r="G9">
        <v>1174.3800000000001</v>
      </c>
      <c r="H9">
        <v>1174.3800000000001</v>
      </c>
    </row>
    <row r="10" spans="1:8" x14ac:dyDescent="0.25">
      <c r="A10" s="49" t="s">
        <v>8</v>
      </c>
      <c r="D10">
        <v>872.01</v>
      </c>
      <c r="H10">
        <v>872.01</v>
      </c>
    </row>
    <row r="11" spans="1:8" x14ac:dyDescent="0.25">
      <c r="A11" s="48" t="s">
        <v>54</v>
      </c>
      <c r="B11">
        <v>1146.74</v>
      </c>
      <c r="C11">
        <v>549.67999999999995</v>
      </c>
      <c r="D11">
        <v>1996.5</v>
      </c>
      <c r="E11">
        <v>1093.54</v>
      </c>
      <c r="F11">
        <v>1554.72</v>
      </c>
      <c r="G11">
        <v>939.51</v>
      </c>
      <c r="H11">
        <v>7280.6900000000005</v>
      </c>
    </row>
    <row r="12" spans="1:8" x14ac:dyDescent="0.25">
      <c r="A12" s="49" t="s">
        <v>4</v>
      </c>
      <c r="B12">
        <v>1146.74</v>
      </c>
      <c r="H12">
        <v>1146.74</v>
      </c>
    </row>
    <row r="13" spans="1:8" x14ac:dyDescent="0.25">
      <c r="A13" s="49" t="s">
        <v>5</v>
      </c>
      <c r="D13">
        <v>986.47</v>
      </c>
      <c r="H13">
        <v>986.47</v>
      </c>
    </row>
    <row r="14" spans="1:8" x14ac:dyDescent="0.25">
      <c r="A14" s="49" t="s">
        <v>6</v>
      </c>
      <c r="E14">
        <v>1093.54</v>
      </c>
      <c r="H14">
        <v>1093.54</v>
      </c>
    </row>
    <row r="15" spans="1:8" x14ac:dyDescent="0.25">
      <c r="A15" s="49" t="s">
        <v>7</v>
      </c>
      <c r="C15">
        <v>549.67999999999995</v>
      </c>
      <c r="G15">
        <v>939.51</v>
      </c>
      <c r="H15">
        <v>1489.19</v>
      </c>
    </row>
    <row r="16" spans="1:8" x14ac:dyDescent="0.25">
      <c r="A16" s="49" t="s">
        <v>8</v>
      </c>
      <c r="F16">
        <v>1554.72</v>
      </c>
      <c r="H16">
        <v>1554.72</v>
      </c>
    </row>
    <row r="17" spans="1:8" x14ac:dyDescent="0.25">
      <c r="A17" s="49" t="s">
        <v>9</v>
      </c>
      <c r="D17">
        <v>1010.03</v>
      </c>
      <c r="H17">
        <v>1010.03</v>
      </c>
    </row>
    <row r="18" spans="1:8" x14ac:dyDescent="0.25">
      <c r="A18" s="48" t="s">
        <v>53</v>
      </c>
      <c r="B18">
        <v>716.71</v>
      </c>
      <c r="C18">
        <v>912.28</v>
      </c>
      <c r="D18">
        <v>779.55</v>
      </c>
      <c r="E18">
        <v>436</v>
      </c>
      <c r="G18">
        <v>587.19000000000005</v>
      </c>
      <c r="H18">
        <v>3431.73</v>
      </c>
    </row>
    <row r="19" spans="1:8" x14ac:dyDescent="0.25">
      <c r="A19" s="49" t="s">
        <v>4</v>
      </c>
      <c r="B19">
        <v>716.71</v>
      </c>
      <c r="H19">
        <v>716.71</v>
      </c>
    </row>
    <row r="20" spans="1:8" x14ac:dyDescent="0.25">
      <c r="A20" s="49" t="s">
        <v>5</v>
      </c>
      <c r="C20">
        <v>912.28</v>
      </c>
      <c r="H20">
        <v>912.28</v>
      </c>
    </row>
    <row r="21" spans="1:8" x14ac:dyDescent="0.25">
      <c r="A21" s="49" t="s">
        <v>6</v>
      </c>
      <c r="D21">
        <v>343.55</v>
      </c>
      <c r="H21">
        <v>343.55</v>
      </c>
    </row>
    <row r="22" spans="1:8" x14ac:dyDescent="0.25">
      <c r="A22" s="49" t="s">
        <v>7</v>
      </c>
      <c r="E22">
        <v>436</v>
      </c>
      <c r="G22">
        <v>587.19000000000005</v>
      </c>
      <c r="H22">
        <v>1023.19</v>
      </c>
    </row>
    <row r="23" spans="1:8" x14ac:dyDescent="0.25">
      <c r="A23" s="49" t="s">
        <v>8</v>
      </c>
      <c r="D23">
        <v>436</v>
      </c>
      <c r="H23">
        <v>436</v>
      </c>
    </row>
    <row r="24" spans="1:8" x14ac:dyDescent="0.25">
      <c r="A24" s="48" t="s">
        <v>52</v>
      </c>
      <c r="B24">
        <v>1720.1</v>
      </c>
      <c r="C24">
        <v>824.51</v>
      </c>
      <c r="D24">
        <v>2526.11</v>
      </c>
      <c r="E24">
        <v>1640.32</v>
      </c>
      <c r="G24">
        <v>1409.26</v>
      </c>
      <c r="H24">
        <v>8120.2999999999993</v>
      </c>
    </row>
    <row r="25" spans="1:8" x14ac:dyDescent="0.25">
      <c r="A25" s="49" t="s">
        <v>4</v>
      </c>
      <c r="B25">
        <v>1720.1</v>
      </c>
      <c r="H25">
        <v>1720.1</v>
      </c>
    </row>
    <row r="26" spans="1:8" x14ac:dyDescent="0.25">
      <c r="A26" s="49" t="s">
        <v>5</v>
      </c>
      <c r="D26">
        <v>1479.7</v>
      </c>
      <c r="H26">
        <v>1479.7</v>
      </c>
    </row>
    <row r="27" spans="1:8" x14ac:dyDescent="0.25">
      <c r="A27" s="49" t="s">
        <v>6</v>
      </c>
      <c r="E27">
        <v>1640.32</v>
      </c>
      <c r="H27">
        <v>1640.32</v>
      </c>
    </row>
    <row r="28" spans="1:8" x14ac:dyDescent="0.25">
      <c r="A28" s="49" t="s">
        <v>7</v>
      </c>
      <c r="C28">
        <v>824.51</v>
      </c>
      <c r="G28">
        <v>1409.26</v>
      </c>
      <c r="H28">
        <v>2233.77</v>
      </c>
    </row>
    <row r="29" spans="1:8" x14ac:dyDescent="0.25">
      <c r="A29" s="49" t="s">
        <v>8</v>
      </c>
      <c r="D29">
        <v>1046.4100000000001</v>
      </c>
      <c r="H29">
        <v>1046.4100000000001</v>
      </c>
    </row>
    <row r="30" spans="1:8" x14ac:dyDescent="0.25">
      <c r="A30" s="48" t="s">
        <v>51</v>
      </c>
      <c r="B30">
        <v>860.05</v>
      </c>
      <c r="C30">
        <v>412.26</v>
      </c>
      <c r="D30">
        <v>1497.37</v>
      </c>
      <c r="E30">
        <v>820.16</v>
      </c>
      <c r="F30">
        <v>1166.04</v>
      </c>
      <c r="G30">
        <v>704.63</v>
      </c>
      <c r="H30">
        <v>5460.51</v>
      </c>
    </row>
    <row r="31" spans="1:8" x14ac:dyDescent="0.25">
      <c r="A31" s="49" t="s">
        <v>4</v>
      </c>
      <c r="B31">
        <v>860.05</v>
      </c>
      <c r="H31">
        <v>860.05</v>
      </c>
    </row>
    <row r="32" spans="1:8" x14ac:dyDescent="0.25">
      <c r="A32" s="49" t="s">
        <v>5</v>
      </c>
      <c r="D32">
        <v>739.85</v>
      </c>
      <c r="H32">
        <v>739.85</v>
      </c>
    </row>
    <row r="33" spans="1:8" x14ac:dyDescent="0.25">
      <c r="A33" s="49" t="s">
        <v>6</v>
      </c>
      <c r="E33">
        <v>820.16</v>
      </c>
      <c r="H33">
        <v>820.16</v>
      </c>
    </row>
    <row r="34" spans="1:8" x14ac:dyDescent="0.25">
      <c r="A34" s="49" t="s">
        <v>7</v>
      </c>
      <c r="C34">
        <v>412.26</v>
      </c>
      <c r="G34">
        <v>704.63</v>
      </c>
      <c r="H34">
        <v>1116.8899999999999</v>
      </c>
    </row>
    <row r="35" spans="1:8" x14ac:dyDescent="0.25">
      <c r="A35" s="49" t="s">
        <v>8</v>
      </c>
      <c r="F35">
        <v>1166.04</v>
      </c>
      <c r="H35">
        <v>1166.04</v>
      </c>
    </row>
    <row r="36" spans="1:8" x14ac:dyDescent="0.25">
      <c r="A36" s="49" t="s">
        <v>9</v>
      </c>
      <c r="D36">
        <v>757.52</v>
      </c>
      <c r="H36">
        <v>757.52</v>
      </c>
    </row>
    <row r="37" spans="1:8" x14ac:dyDescent="0.25">
      <c r="A37" s="48" t="s">
        <v>66</v>
      </c>
      <c r="B37">
        <v>5877.0199999999995</v>
      </c>
      <c r="C37">
        <v>4523.2800000000007</v>
      </c>
      <c r="D37">
        <v>7671.5400000000009</v>
      </c>
      <c r="E37">
        <v>5356.95</v>
      </c>
      <c r="F37">
        <v>2720.76</v>
      </c>
      <c r="G37">
        <v>4814.97</v>
      </c>
      <c r="H37">
        <v>30964.52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798C-F655-4DCA-A000-E95654DDE3FC}">
  <dimension ref="B2:H13"/>
  <sheetViews>
    <sheetView workbookViewId="0">
      <selection activeCell="J2" sqref="J2:P9"/>
    </sheetView>
  </sheetViews>
  <sheetFormatPr baseColWidth="10" defaultRowHeight="15" x14ac:dyDescent="0.25"/>
  <sheetData>
    <row r="2" spans="2:8" ht="15" customHeight="1" x14ac:dyDescent="0.25">
      <c r="B2" s="64" t="s">
        <v>78</v>
      </c>
      <c r="C2" s="65"/>
      <c r="D2" s="65"/>
      <c r="E2" s="65"/>
      <c r="F2" s="65"/>
      <c r="G2" s="65"/>
      <c r="H2" s="66"/>
    </row>
    <row r="3" spans="2:8" x14ac:dyDescent="0.25">
      <c r="B3" s="9"/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</row>
    <row r="4" spans="2:8" x14ac:dyDescent="0.25">
      <c r="B4" s="10" t="s">
        <v>4</v>
      </c>
      <c r="C4" s="11">
        <v>587702.21</v>
      </c>
      <c r="D4" s="11"/>
      <c r="E4" s="11"/>
      <c r="F4" s="11"/>
      <c r="G4" s="11"/>
      <c r="H4" s="12"/>
    </row>
    <row r="5" spans="2:8" x14ac:dyDescent="0.25">
      <c r="B5" s="1"/>
      <c r="C5" s="10" t="s">
        <v>5</v>
      </c>
      <c r="D5" s="14">
        <v>456138.68000000005</v>
      </c>
      <c r="E5" s="14">
        <v>197293.69</v>
      </c>
      <c r="F5" s="14"/>
      <c r="G5" s="14"/>
      <c r="H5" s="12"/>
    </row>
    <row r="6" spans="2:8" x14ac:dyDescent="0.25">
      <c r="B6" s="1"/>
      <c r="C6" s="1"/>
      <c r="D6" s="10" t="s">
        <v>6</v>
      </c>
      <c r="E6" s="11">
        <v>212999.55</v>
      </c>
      <c r="F6" s="11">
        <v>355402.02</v>
      </c>
      <c r="G6" s="11"/>
      <c r="H6" s="12"/>
    </row>
    <row r="7" spans="2:8" x14ac:dyDescent="0.25">
      <c r="B7" s="1"/>
      <c r="C7" s="1"/>
      <c r="D7" s="1"/>
      <c r="E7" s="10" t="s">
        <v>7</v>
      </c>
      <c r="F7" s="11">
        <v>411588.33999999997</v>
      </c>
      <c r="G7" s="11">
        <v>111103.26999999999</v>
      </c>
      <c r="H7" s="12">
        <v>481497.47000000003</v>
      </c>
    </row>
    <row r="8" spans="2:8" x14ac:dyDescent="0.25">
      <c r="B8" s="1"/>
      <c r="C8" s="1"/>
      <c r="D8" s="1"/>
      <c r="E8" s="1"/>
      <c r="F8" s="10" t="s">
        <v>8</v>
      </c>
      <c r="G8" s="11">
        <v>171019.12</v>
      </c>
      <c r="H8" s="12"/>
    </row>
    <row r="9" spans="2:8" x14ac:dyDescent="0.25">
      <c r="B9" s="1"/>
      <c r="C9" s="1"/>
      <c r="D9" s="1"/>
      <c r="E9" s="1"/>
      <c r="F9" s="1"/>
      <c r="G9" s="10" t="s">
        <v>9</v>
      </c>
      <c r="H9" s="12"/>
    </row>
    <row r="10" spans="2:8" ht="15.75" thickBot="1" x14ac:dyDescent="0.3"/>
    <row r="11" spans="2:8" ht="30.75" thickBot="1" x14ac:dyDescent="0.3">
      <c r="D11" s="50" t="s">
        <v>55</v>
      </c>
      <c r="E11" s="50" t="s">
        <v>54</v>
      </c>
      <c r="F11" s="50" t="s">
        <v>53</v>
      </c>
      <c r="G11" s="50" t="s">
        <v>52</v>
      </c>
      <c r="H11" s="50" t="s">
        <v>51</v>
      </c>
    </row>
    <row r="12" spans="2:8" ht="15" customHeight="1" thickBot="1" x14ac:dyDescent="0.3">
      <c r="B12" s="59" t="s">
        <v>0</v>
      </c>
      <c r="C12" s="60"/>
      <c r="D12" s="51">
        <v>66.709999999999994</v>
      </c>
      <c r="E12" s="52">
        <v>91</v>
      </c>
      <c r="F12" s="52">
        <v>68.63</v>
      </c>
      <c r="G12" s="52">
        <v>67.66</v>
      </c>
      <c r="H12" s="53">
        <v>91</v>
      </c>
    </row>
    <row r="13" spans="2:8" ht="15.75" customHeight="1" thickBot="1" x14ac:dyDescent="0.3">
      <c r="B13" s="59" t="s">
        <v>1</v>
      </c>
      <c r="C13" s="60"/>
      <c r="D13" s="54">
        <v>6671.29</v>
      </c>
      <c r="E13" s="55">
        <v>4550.43</v>
      </c>
      <c r="F13" s="55">
        <v>20590.419999999998</v>
      </c>
      <c r="G13" s="55">
        <v>4060.16</v>
      </c>
      <c r="H13" s="56">
        <v>7280.69</v>
      </c>
    </row>
  </sheetData>
  <mergeCells count="1"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Cal. ETAPA A</vt:lpstr>
      <vt:lpstr>Cal. ETAPA B</vt:lpstr>
      <vt:lpstr>ETAPA B-REQUERIMIENTO RECURSOS</vt:lpstr>
      <vt:lpstr>Cal. ETAPA C</vt:lpstr>
      <vt:lpstr>INFORME</vt:lpstr>
      <vt:lpstr>Hoja2</vt:lpstr>
      <vt:lpstr>Cal. ETAPA D</vt:lpstr>
      <vt:lpstr>VisRpt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FONSECA</dc:creator>
  <cp:lastModifiedBy>MARIA FONSECA</cp:lastModifiedBy>
  <dcterms:created xsi:type="dcterms:W3CDTF">2024-03-13T00:28:32Z</dcterms:created>
  <dcterms:modified xsi:type="dcterms:W3CDTF">2024-04-25T12:08:46Z</dcterms:modified>
</cp:coreProperties>
</file>